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autoCompressPictures="0"/>
  <xr:revisionPtr revIDLastSave="0" documentId="13_ncr:1_{E5888AE4-B7AE-4A31-93A1-C9522952824F}" xr6:coauthVersionLast="47" xr6:coauthVersionMax="47" xr10:uidLastSave="{00000000-0000-0000-0000-000000000000}"/>
  <bookViews>
    <workbookView xWindow="-110" yWindow="-110" windowWidth="38620" windowHeight="21820" xr2:uid="{00000000-000D-0000-FFFF-FFFF00000000}"/>
  </bookViews>
  <sheets>
    <sheet name="Aufgabe 1" sheetId="13" r:id="rId1"/>
    <sheet name="Aufgabe 2" sheetId="1" r:id="rId2"/>
    <sheet name="Aufgabe 3" sheetId="15" r:id="rId3"/>
    <sheet name="Aufgabe 4" sheetId="2" r:id="rId4"/>
    <sheet name="Aufgabe 5" sheetId="3" r:id="rId5"/>
    <sheet name="Aufgabe 6" sheetId="4" r:id="rId6"/>
    <sheet name="Aufgabe 7" sheetId="5" r:id="rId7"/>
    <sheet name="Aufgabe 8" sheetId="8" r:id="rId8"/>
    <sheet name="Aufgabe 9" sheetId="10" r:id="rId9"/>
    <sheet name="Aufgabe 10" sheetId="14" r:id="rId10"/>
  </sheets>
  <externalReferences>
    <externalReference r:id="rId11"/>
  </externalReferences>
  <definedNames>
    <definedName name="falul">'Aufgabe 3'!$F$5</definedName>
    <definedName name="FK" localSheetId="1">'Aufgabe 2'!$D$13</definedName>
    <definedName name="i" localSheetId="1">'Aufgabe 2'!$D$5</definedName>
    <definedName name="ix" localSheetId="1">'Aufgabe 2'!$D$12</definedName>
    <definedName name="k">'[1]Aufgabe 1'!$D$1</definedName>
    <definedName name="ma">'Aufgabe 3'!$F$4</definedName>
    <definedName name="ND" localSheetId="1">'Aufgabe 2'!$D$7</definedName>
    <definedName name="pa">'Aufgabe 3'!$H$4</definedName>
    <definedName name="ru" localSheetId="1">'Aufgabe 2'!$D$4</definedName>
    <definedName name="su" localSheetId="1">'Aufgabe 2'!$D$9</definedName>
    <definedName name="valul">'Aufgabe 3'!$H$5</definedName>
  </definedNames>
  <calcPr calcId="191029" iterate="1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6" i="4" l="1"/>
  <c r="C55" i="15" l="1"/>
  <c r="G55" i="15"/>
  <c r="F55" i="15"/>
  <c r="E55" i="15"/>
  <c r="D55" i="15"/>
  <c r="G52" i="15"/>
  <c r="G44" i="15"/>
  <c r="G45" i="15"/>
  <c r="F44" i="15"/>
  <c r="F45" i="15"/>
  <c r="E47" i="15" s="1"/>
  <c r="E53" i="15" s="1"/>
  <c r="E44" i="15"/>
  <c r="E45" i="15"/>
  <c r="D47" i="15" s="1"/>
  <c r="D53" i="15" s="1"/>
  <c r="D44" i="15"/>
  <c r="D45" i="15" s="1"/>
  <c r="C47" i="15" s="1"/>
  <c r="C53" i="15" s="1"/>
  <c r="E43" i="15"/>
  <c r="F43" i="15" s="1"/>
  <c r="D26" i="15"/>
  <c r="C12" i="15"/>
  <c r="D10" i="15"/>
  <c r="D9" i="15"/>
  <c r="D8" i="15"/>
  <c r="D11" i="15" s="1"/>
  <c r="E7" i="15"/>
  <c r="E8" i="15" s="1"/>
  <c r="E11" i="15" s="1"/>
  <c r="E9" i="15"/>
  <c r="F47" i="15"/>
  <c r="F53" i="15" s="1"/>
  <c r="G47" i="15"/>
  <c r="G53" i="15" s="1"/>
  <c r="G54" i="15" s="1"/>
  <c r="G56" i="15" s="1"/>
  <c r="E10" i="15"/>
  <c r="E12" i="15" s="1"/>
  <c r="F7" i="15"/>
  <c r="G7" i="15" s="1"/>
  <c r="G8" i="15"/>
  <c r="G11" i="15" s="1"/>
  <c r="J35" i="5"/>
  <c r="K35" i="5"/>
  <c r="L35" i="5"/>
  <c r="I35" i="5"/>
  <c r="J34" i="5"/>
  <c r="K34" i="5"/>
  <c r="L34" i="5"/>
  <c r="I34" i="5"/>
  <c r="C60" i="3"/>
  <c r="C16" i="1"/>
  <c r="C42" i="14"/>
  <c r="C41" i="14"/>
  <c r="C44" i="14" s="1"/>
  <c r="I10" i="14"/>
  <c r="L9" i="14"/>
  <c r="K9" i="14"/>
  <c r="K10" i="14"/>
  <c r="J9" i="14"/>
  <c r="J10" i="14"/>
  <c r="H9" i="14"/>
  <c r="H10" i="14" s="1"/>
  <c r="G9" i="14"/>
  <c r="G10" i="14" s="1"/>
  <c r="F9" i="14"/>
  <c r="F10" i="14"/>
  <c r="E9" i="14"/>
  <c r="E10" i="14"/>
  <c r="D9" i="14"/>
  <c r="C28" i="13"/>
  <c r="E28" i="13"/>
  <c r="D28" i="13"/>
  <c r="B30" i="13"/>
  <c r="B31" i="13"/>
  <c r="B32" i="13" s="1"/>
  <c r="B33" i="13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C17" i="2"/>
  <c r="D29" i="2" s="1"/>
  <c r="F29" i="2"/>
  <c r="G29" i="2"/>
  <c r="H29" i="2"/>
  <c r="I29" i="2"/>
  <c r="C20" i="2"/>
  <c r="C32" i="4"/>
  <c r="C47" i="4" s="1"/>
  <c r="C70" i="13"/>
  <c r="C71" i="13" s="1"/>
  <c r="H67" i="13"/>
  <c r="H70" i="13" s="1"/>
  <c r="G67" i="13"/>
  <c r="G70" i="13"/>
  <c r="F67" i="13"/>
  <c r="F70" i="13"/>
  <c r="E67" i="13"/>
  <c r="E70" i="13" s="1"/>
  <c r="D67" i="13"/>
  <c r="D70" i="13" s="1"/>
  <c r="E66" i="13"/>
  <c r="F66" i="13"/>
  <c r="G66" i="13"/>
  <c r="H66" i="13"/>
  <c r="D66" i="13"/>
  <c r="E65" i="13"/>
  <c r="F65" i="13"/>
  <c r="G65" i="13"/>
  <c r="H65" i="13"/>
  <c r="D65" i="13"/>
  <c r="H64" i="13"/>
  <c r="G64" i="13"/>
  <c r="F64" i="13"/>
  <c r="E64" i="13"/>
  <c r="E68" i="13" s="1"/>
  <c r="D64" i="13"/>
  <c r="D68" i="13" s="1"/>
  <c r="C56" i="13"/>
  <c r="C57" i="13"/>
  <c r="D50" i="13"/>
  <c r="E53" i="13"/>
  <c r="E56" i="13"/>
  <c r="F53" i="13"/>
  <c r="F56" i="13" s="1"/>
  <c r="G53" i="13"/>
  <c r="G56" i="13" s="1"/>
  <c r="H53" i="13"/>
  <c r="H56" i="13"/>
  <c r="D53" i="13"/>
  <c r="D56" i="13"/>
  <c r="E52" i="13"/>
  <c r="F52" i="13"/>
  <c r="G52" i="13"/>
  <c r="H52" i="13"/>
  <c r="D52" i="13"/>
  <c r="E51" i="13"/>
  <c r="E54" i="13" s="1"/>
  <c r="F51" i="13"/>
  <c r="G51" i="13"/>
  <c r="H51" i="13"/>
  <c r="D51" i="13"/>
  <c r="E50" i="13"/>
  <c r="F50" i="13"/>
  <c r="G50" i="13"/>
  <c r="G54" i="13" s="1"/>
  <c r="H50" i="13"/>
  <c r="H54" i="13" s="1"/>
  <c r="D80" i="10"/>
  <c r="F86" i="10"/>
  <c r="D48" i="8"/>
  <c r="E48" i="8"/>
  <c r="F48" i="8"/>
  <c r="F49" i="8"/>
  <c r="G48" i="8"/>
  <c r="H48" i="8"/>
  <c r="H49" i="8"/>
  <c r="C24" i="5"/>
  <c r="C89" i="5" s="1"/>
  <c r="C43" i="5"/>
  <c r="G49" i="8"/>
  <c r="G50" i="8" s="1"/>
  <c r="G58" i="8" s="1"/>
  <c r="E49" i="8"/>
  <c r="E50" i="8" s="1"/>
  <c r="F50" i="8"/>
  <c r="D117" i="10"/>
  <c r="E117" i="10"/>
  <c r="D8" i="5"/>
  <c r="E8" i="5"/>
  <c r="F8" i="5"/>
  <c r="G8" i="5"/>
  <c r="C8" i="5"/>
  <c r="C63" i="5"/>
  <c r="G63" i="5"/>
  <c r="D44" i="3"/>
  <c r="E44" i="3"/>
  <c r="F44" i="3"/>
  <c r="G44" i="3"/>
  <c r="C44" i="3"/>
  <c r="E63" i="5"/>
  <c r="D56" i="3"/>
  <c r="E56" i="3"/>
  <c r="F56" i="3"/>
  <c r="C56" i="3"/>
  <c r="E25" i="3"/>
  <c r="F25" i="3"/>
  <c r="F26" i="3" s="1"/>
  <c r="D28" i="3" s="1"/>
  <c r="D41" i="3" s="1"/>
  <c r="D43" i="3" s="1"/>
  <c r="D45" i="3" s="1"/>
  <c r="G25" i="3"/>
  <c r="D25" i="3"/>
  <c r="D26" i="3" s="1"/>
  <c r="D16" i="3"/>
  <c r="E16" i="3"/>
  <c r="F16" i="3"/>
  <c r="C16" i="3"/>
  <c r="E131" i="10"/>
  <c r="D131" i="10"/>
  <c r="D132" i="10" s="1"/>
  <c r="D130" i="10"/>
  <c r="F104" i="10"/>
  <c r="E130" i="10" s="1"/>
  <c r="E132" i="10" s="1"/>
  <c r="D134" i="10" s="1"/>
  <c r="F98" i="10"/>
  <c r="F89" i="10"/>
  <c r="F90" i="10" s="1"/>
  <c r="F85" i="10"/>
  <c r="D79" i="10"/>
  <c r="C17" i="1"/>
  <c r="C22" i="1"/>
  <c r="C24" i="1" s="1"/>
  <c r="F31" i="1"/>
  <c r="D63" i="5"/>
  <c r="F63" i="5"/>
  <c r="D33" i="5"/>
  <c r="D34" i="5" s="1"/>
  <c r="D35" i="5" s="1"/>
  <c r="J33" i="5" s="1"/>
  <c r="E33" i="5"/>
  <c r="F33" i="5"/>
  <c r="F34" i="5" s="1"/>
  <c r="F35" i="5" s="1"/>
  <c r="L33" i="5" s="1"/>
  <c r="L36" i="5" s="1"/>
  <c r="C33" i="5"/>
  <c r="C61" i="4"/>
  <c r="E33" i="3"/>
  <c r="E34" i="3"/>
  <c r="F33" i="3"/>
  <c r="F34" i="3" s="1"/>
  <c r="C36" i="3" s="1"/>
  <c r="C42" i="3" s="1"/>
  <c r="G33" i="3"/>
  <c r="G34" i="3" s="1"/>
  <c r="D33" i="3"/>
  <c r="D34" i="3"/>
  <c r="E32" i="3"/>
  <c r="F32" i="3"/>
  <c r="G26" i="3"/>
  <c r="F28" i="3" s="1"/>
  <c r="E26" i="3"/>
  <c r="D73" i="1"/>
  <c r="E73" i="1"/>
  <c r="F73" i="1" s="1"/>
  <c r="G73" i="1" s="1"/>
  <c r="H73" i="1"/>
  <c r="D67" i="1"/>
  <c r="E67" i="1"/>
  <c r="F67" i="1" s="1"/>
  <c r="G67" i="1" s="1"/>
  <c r="D52" i="1"/>
  <c r="E52" i="1" s="1"/>
  <c r="F52" i="1" s="1"/>
  <c r="G52" i="1"/>
  <c r="C40" i="1"/>
  <c r="D41" i="1" s="1"/>
  <c r="D28" i="1"/>
  <c r="E28" i="1" s="1"/>
  <c r="F28" i="1" s="1"/>
  <c r="G28" i="1" s="1"/>
  <c r="H28" i="1" s="1"/>
  <c r="D29" i="1"/>
  <c r="E29" i="1"/>
  <c r="F29" i="1"/>
  <c r="G29" i="1"/>
  <c r="H29" i="1"/>
  <c r="H39" i="1"/>
  <c r="G39" i="1"/>
  <c r="F39" i="1"/>
  <c r="E39" i="1"/>
  <c r="D39" i="1"/>
  <c r="F41" i="1"/>
  <c r="F42" i="1"/>
  <c r="F43" i="1" s="1"/>
  <c r="D36" i="3"/>
  <c r="D42" i="3" s="1"/>
  <c r="D89" i="8"/>
  <c r="E89" i="8" s="1"/>
  <c r="F89" i="8" s="1"/>
  <c r="G89" i="8" s="1"/>
  <c r="D18" i="8"/>
  <c r="D17" i="8"/>
  <c r="D90" i="8" s="1"/>
  <c r="D91" i="8" s="1"/>
  <c r="D75" i="8"/>
  <c r="E75" i="8" s="1"/>
  <c r="F75" i="8"/>
  <c r="G75" i="8" s="1"/>
  <c r="C57" i="8"/>
  <c r="B57" i="8"/>
  <c r="B75" i="8" s="1"/>
  <c r="E58" i="8"/>
  <c r="F58" i="8"/>
  <c r="D47" i="8"/>
  <c r="E47" i="8"/>
  <c r="C40" i="8"/>
  <c r="C39" i="8"/>
  <c r="C29" i="8"/>
  <c r="C32" i="8"/>
  <c r="C35" i="8"/>
  <c r="C28" i="8"/>
  <c r="C31" i="8" s="1"/>
  <c r="C34" i="8" s="1"/>
  <c r="D6" i="8"/>
  <c r="E6" i="8"/>
  <c r="F6" i="8"/>
  <c r="G6" i="8" s="1"/>
  <c r="H6" i="8" s="1"/>
  <c r="C43" i="8"/>
  <c r="G90" i="8"/>
  <c r="G91" i="8" s="1"/>
  <c r="F76" i="8"/>
  <c r="F77" i="8"/>
  <c r="F90" i="8"/>
  <c r="F91" i="8"/>
  <c r="G76" i="8"/>
  <c r="G77" i="8" s="1"/>
  <c r="E76" i="8"/>
  <c r="E77" i="8"/>
  <c r="E90" i="8"/>
  <c r="E91" i="8"/>
  <c r="D76" i="8"/>
  <c r="D77" i="8" s="1"/>
  <c r="C76" i="8"/>
  <c r="C77" i="8" s="1"/>
  <c r="F41" i="3"/>
  <c r="F47" i="8"/>
  <c r="E57" i="8"/>
  <c r="C42" i="8"/>
  <c r="D57" i="8"/>
  <c r="G47" i="8"/>
  <c r="F57" i="8"/>
  <c r="D51" i="5"/>
  <c r="D52" i="5"/>
  <c r="E51" i="5"/>
  <c r="E52" i="5"/>
  <c r="F51" i="5"/>
  <c r="F52" i="5" s="1"/>
  <c r="C51" i="5"/>
  <c r="C52" i="5" s="1"/>
  <c r="D50" i="5"/>
  <c r="E50" i="5"/>
  <c r="F50" i="5"/>
  <c r="C50" i="5"/>
  <c r="C32" i="5"/>
  <c r="C34" i="5" s="1"/>
  <c r="D32" i="5"/>
  <c r="E32" i="5"/>
  <c r="F32" i="5"/>
  <c r="D13" i="5"/>
  <c r="E13" i="5"/>
  <c r="D37" i="5" s="1"/>
  <c r="F13" i="5"/>
  <c r="E37" i="5" s="1"/>
  <c r="G13" i="5"/>
  <c r="C13" i="5"/>
  <c r="L32" i="5"/>
  <c r="E34" i="5"/>
  <c r="K32" i="5"/>
  <c r="J32" i="5"/>
  <c r="I32" i="5"/>
  <c r="C37" i="5"/>
  <c r="F36" i="5"/>
  <c r="G75" i="4"/>
  <c r="G74" i="4"/>
  <c r="B74" i="4"/>
  <c r="B73" i="4"/>
  <c r="E60" i="4"/>
  <c r="E75" i="4" s="1"/>
  <c r="F60" i="4"/>
  <c r="F75" i="4" s="1"/>
  <c r="E59" i="4"/>
  <c r="E74" i="4"/>
  <c r="F59" i="4"/>
  <c r="F74" i="4"/>
  <c r="D60" i="4"/>
  <c r="D75" i="4" s="1"/>
  <c r="D59" i="4"/>
  <c r="D74" i="4" s="1"/>
  <c r="C60" i="4"/>
  <c r="C75" i="4"/>
  <c r="C59" i="4"/>
  <c r="C74" i="4"/>
  <c r="D61" i="4"/>
  <c r="E61" i="4"/>
  <c r="F61" i="4"/>
  <c r="B57" i="4"/>
  <c r="B69" i="4"/>
  <c r="B56" i="4"/>
  <c r="B68" i="4"/>
  <c r="C55" i="4"/>
  <c r="C67" i="4" s="1"/>
  <c r="C81" i="4" s="1"/>
  <c r="D55" i="4"/>
  <c r="D67" i="4" s="1"/>
  <c r="D81" i="4" s="1"/>
  <c r="E55" i="4"/>
  <c r="E67" i="4"/>
  <c r="E81" i="4" s="1"/>
  <c r="F55" i="4"/>
  <c r="F67" i="4" s="1"/>
  <c r="F81" i="4" s="1"/>
  <c r="G55" i="4"/>
  <c r="G67" i="4"/>
  <c r="G81" i="4"/>
  <c r="B55" i="4"/>
  <c r="B67" i="4"/>
  <c r="C46" i="4"/>
  <c r="C45" i="4"/>
  <c r="D45" i="4"/>
  <c r="C38" i="4"/>
  <c r="C49" i="4" s="1"/>
  <c r="C62" i="4" s="1"/>
  <c r="C37" i="4"/>
  <c r="C33" i="4"/>
  <c r="D33" i="4" s="1"/>
  <c r="E33" i="4" s="1"/>
  <c r="F33" i="4" s="1"/>
  <c r="G33" i="4" s="1"/>
  <c r="H33" i="4" s="1"/>
  <c r="C34" i="4"/>
  <c r="C40" i="4" s="1"/>
  <c r="E7" i="4"/>
  <c r="C7" i="4"/>
  <c r="D36" i="5"/>
  <c r="D38" i="5" s="1"/>
  <c r="E94" i="5" s="1"/>
  <c r="J36" i="5"/>
  <c r="C39" i="4"/>
  <c r="C82" i="4"/>
  <c r="C83" i="4"/>
  <c r="D38" i="4"/>
  <c r="D49" i="4"/>
  <c r="D62" i="4" s="1"/>
  <c r="F57" i="3"/>
  <c r="E57" i="3"/>
  <c r="D57" i="3"/>
  <c r="C57" i="3"/>
  <c r="D17" i="3"/>
  <c r="E17" i="3"/>
  <c r="F17" i="3"/>
  <c r="C17" i="3"/>
  <c r="E38" i="4"/>
  <c r="C40" i="2"/>
  <c r="C44" i="2"/>
  <c r="C27" i="2"/>
  <c r="M42" i="2"/>
  <c r="L42" i="2"/>
  <c r="K42" i="2"/>
  <c r="J42" i="2"/>
  <c r="I42" i="2"/>
  <c r="I43" i="2" s="1"/>
  <c r="H42" i="2"/>
  <c r="G42" i="2"/>
  <c r="G43" i="2" s="1"/>
  <c r="G44" i="2" s="1"/>
  <c r="F42" i="2"/>
  <c r="E42" i="2"/>
  <c r="D42" i="2"/>
  <c r="M41" i="2"/>
  <c r="L41" i="2"/>
  <c r="K41" i="2"/>
  <c r="K43" i="2" s="1"/>
  <c r="J41" i="2"/>
  <c r="I41" i="2"/>
  <c r="H41" i="2"/>
  <c r="H43" i="2" s="1"/>
  <c r="G41" i="2"/>
  <c r="F41" i="2"/>
  <c r="E41" i="2"/>
  <c r="D41" i="2"/>
  <c r="C12" i="2"/>
  <c r="M21" i="2"/>
  <c r="L21" i="2"/>
  <c r="K21" i="2"/>
  <c r="J21" i="2"/>
  <c r="I21" i="2"/>
  <c r="H21" i="2"/>
  <c r="G21" i="2"/>
  <c r="F21" i="2"/>
  <c r="E21" i="2"/>
  <c r="D21" i="2"/>
  <c r="C31" i="2"/>
  <c r="E28" i="2"/>
  <c r="F28" i="2"/>
  <c r="G28" i="2"/>
  <c r="G30" i="2"/>
  <c r="G31" i="2" s="1"/>
  <c r="H28" i="2"/>
  <c r="I28" i="2"/>
  <c r="I30" i="2"/>
  <c r="J28" i="2"/>
  <c r="K28" i="2"/>
  <c r="L28" i="2"/>
  <c r="M28" i="2"/>
  <c r="D28" i="2"/>
  <c r="C16" i="2"/>
  <c r="D13" i="1"/>
  <c r="D68" i="1" s="1"/>
  <c r="D69" i="1" s="1"/>
  <c r="J43" i="2"/>
  <c r="D43" i="2"/>
  <c r="D44" i="2" s="1"/>
  <c r="L43" i="2"/>
  <c r="C68" i="1"/>
  <c r="C69" i="1" s="1"/>
  <c r="C71" i="1" s="1"/>
  <c r="C82" i="1" s="1"/>
  <c r="F53" i="1"/>
  <c r="F54" i="1"/>
  <c r="E68" i="1"/>
  <c r="E69" i="1"/>
  <c r="G68" i="1"/>
  <c r="G69" i="1"/>
  <c r="C53" i="1"/>
  <c r="C54" i="1" s="1"/>
  <c r="E53" i="1"/>
  <c r="E54" i="1"/>
  <c r="G53" i="1"/>
  <c r="G54" i="1"/>
  <c r="F68" i="1"/>
  <c r="F69" i="1"/>
  <c r="D53" i="1"/>
  <c r="D54" i="1" s="1"/>
  <c r="C84" i="1"/>
  <c r="E76" i="1"/>
  <c r="E77" i="1" s="1"/>
  <c r="G76" i="1"/>
  <c r="G77" i="1"/>
  <c r="D76" i="1"/>
  <c r="D77" i="1" s="1"/>
  <c r="C86" i="1"/>
  <c r="F76" i="1"/>
  <c r="F77" i="1"/>
  <c r="H76" i="1"/>
  <c r="C74" i="1"/>
  <c r="C63" i="1"/>
  <c r="C61" i="1"/>
  <c r="D82" i="4"/>
  <c r="D83" i="4" s="1"/>
  <c r="E43" i="2"/>
  <c r="E44" i="2"/>
  <c r="K44" i="2"/>
  <c r="M43" i="2"/>
  <c r="M44" i="2"/>
  <c r="L44" i="2"/>
  <c r="F30" i="2"/>
  <c r="F31" i="2"/>
  <c r="I31" i="2"/>
  <c r="C77" i="1"/>
  <c r="C79" i="1" s="1"/>
  <c r="C83" i="1" s="1"/>
  <c r="H75" i="1"/>
  <c r="H77" i="1" s="1"/>
  <c r="E55" i="13" l="1"/>
  <c r="E57" i="13" s="1"/>
  <c r="F68" i="13"/>
  <c r="D54" i="13"/>
  <c r="D55" i="13" s="1"/>
  <c r="D57" i="13" s="1"/>
  <c r="H55" i="13"/>
  <c r="H57" i="13" s="1"/>
  <c r="F54" i="13"/>
  <c r="F55" i="13" s="1"/>
  <c r="F57" i="13" s="1"/>
  <c r="C59" i="13" s="1"/>
  <c r="E36" i="5"/>
  <c r="E38" i="5" s="1"/>
  <c r="F94" i="5" s="1"/>
  <c r="E35" i="5"/>
  <c r="K33" i="5" s="1"/>
  <c r="G55" i="5"/>
  <c r="G61" i="5" s="1"/>
  <c r="F55" i="5"/>
  <c r="F61" i="5" s="1"/>
  <c r="C56" i="1"/>
  <c r="C59" i="1" s="1"/>
  <c r="D46" i="4"/>
  <c r="C57" i="4"/>
  <c r="C69" i="4" s="1"/>
  <c r="D30" i="2"/>
  <c r="D31" i="2"/>
  <c r="C33" i="2" s="1"/>
  <c r="C36" i="5"/>
  <c r="C38" i="5" s="1"/>
  <c r="D94" i="5" s="1"/>
  <c r="C35" i="5"/>
  <c r="I33" i="5" s="1"/>
  <c r="M31" i="2"/>
  <c r="H30" i="2"/>
  <c r="H31" i="2" s="1"/>
  <c r="F38" i="4"/>
  <c r="E49" i="4"/>
  <c r="E62" i="4" s="1"/>
  <c r="E82" i="4" s="1"/>
  <c r="E83" i="4" s="1"/>
  <c r="I36" i="5"/>
  <c r="E13" i="15"/>
  <c r="E19" i="15" s="1"/>
  <c r="E32" i="15" s="1"/>
  <c r="D19" i="15"/>
  <c r="D32" i="15" s="1"/>
  <c r="D60" i="8"/>
  <c r="D61" i="8" s="1"/>
  <c r="D52" i="8"/>
  <c r="D53" i="8" s="1"/>
  <c r="D42" i="1"/>
  <c r="H50" i="8"/>
  <c r="H58" i="8" s="1"/>
  <c r="C70" i="4"/>
  <c r="C58" i="4"/>
  <c r="C73" i="4" s="1"/>
  <c r="C73" i="13"/>
  <c r="E55" i="5"/>
  <c r="E61" i="5" s="1"/>
  <c r="F32" i="1"/>
  <c r="F33" i="1" s="1"/>
  <c r="H47" i="8"/>
  <c r="H57" i="8" s="1"/>
  <c r="G57" i="8"/>
  <c r="D79" i="8"/>
  <c r="F43" i="2"/>
  <c r="F44" i="2" s="1"/>
  <c r="F37" i="5"/>
  <c r="G28" i="3"/>
  <c r="G41" i="3" s="1"/>
  <c r="G36" i="3"/>
  <c r="G42" i="3" s="1"/>
  <c r="F36" i="3"/>
  <c r="F42" i="3" s="1"/>
  <c r="F43" i="3" s="1"/>
  <c r="F45" i="3" s="1"/>
  <c r="L10" i="14"/>
  <c r="D11" i="14" s="1"/>
  <c r="D12" i="14" s="1"/>
  <c r="D13" i="14" s="1"/>
  <c r="E45" i="4"/>
  <c r="D56" i="4"/>
  <c r="E28" i="3"/>
  <c r="E41" i="3" s="1"/>
  <c r="C28" i="3"/>
  <c r="C41" i="3" s="1"/>
  <c r="C43" i="3" s="1"/>
  <c r="E36" i="3"/>
  <c r="E42" i="3" s="1"/>
  <c r="D55" i="5"/>
  <c r="D61" i="5" s="1"/>
  <c r="E116" i="10"/>
  <c r="E118" i="10" s="1"/>
  <c r="E120" i="10" s="1"/>
  <c r="F87" i="10"/>
  <c r="H68" i="13"/>
  <c r="I7" i="15"/>
  <c r="G10" i="15"/>
  <c r="G12" i="15" s="1"/>
  <c r="G9" i="15"/>
  <c r="K30" i="2"/>
  <c r="K31" i="2" s="1"/>
  <c r="F38" i="5"/>
  <c r="H44" i="2"/>
  <c r="C56" i="4"/>
  <c r="C48" i="4"/>
  <c r="K36" i="5"/>
  <c r="G68" i="13"/>
  <c r="G69" i="13"/>
  <c r="G71" i="13" s="1"/>
  <c r="I44" i="2"/>
  <c r="C37" i="2"/>
  <c r="F37" i="2" s="1"/>
  <c r="C23" i="2"/>
  <c r="I37" i="2"/>
  <c r="J44" i="2"/>
  <c r="C55" i="5"/>
  <c r="C61" i="5" s="1"/>
  <c r="E31" i="1"/>
  <c r="E32" i="1" s="1"/>
  <c r="E33" i="1" s="1"/>
  <c r="G31" i="1"/>
  <c r="G32" i="1" s="1"/>
  <c r="G33" i="1" s="1"/>
  <c r="D31" i="1"/>
  <c r="D32" i="1" s="1"/>
  <c r="D33" i="1" s="1"/>
  <c r="H31" i="1"/>
  <c r="H32" i="1" s="1"/>
  <c r="H33" i="1" s="1"/>
  <c r="D49" i="8"/>
  <c r="D50" i="8"/>
  <c r="D58" i="8" s="1"/>
  <c r="D85" i="8" s="1"/>
  <c r="G55" i="13"/>
  <c r="G57" i="13" s="1"/>
  <c r="D69" i="13"/>
  <c r="D71" i="13" s="1"/>
  <c r="D12" i="15"/>
  <c r="D13" i="15" s="1"/>
  <c r="H41" i="1"/>
  <c r="H42" i="1" s="1"/>
  <c r="H43" i="1" s="1"/>
  <c r="E69" i="13"/>
  <c r="E71" i="13" s="1"/>
  <c r="M29" i="2"/>
  <c r="M30" i="2" s="1"/>
  <c r="E29" i="2"/>
  <c r="E30" i="2" s="1"/>
  <c r="E31" i="2" s="1"/>
  <c r="F8" i="15"/>
  <c r="F11" i="15" s="1"/>
  <c r="C90" i="8"/>
  <c r="C91" i="8" s="1"/>
  <c r="D93" i="8" s="1"/>
  <c r="F69" i="13"/>
  <c r="F71" i="13" s="1"/>
  <c r="L29" i="2"/>
  <c r="L30" i="2" s="1"/>
  <c r="L31" i="2" s="1"/>
  <c r="F9" i="15"/>
  <c r="E41" i="1"/>
  <c r="E42" i="1" s="1"/>
  <c r="E43" i="1" s="1"/>
  <c r="D43" i="1"/>
  <c r="K29" i="2"/>
  <c r="F10" i="15"/>
  <c r="G41" i="1"/>
  <c r="G42" i="1" s="1"/>
  <c r="G43" i="1" s="1"/>
  <c r="H69" i="13"/>
  <c r="H71" i="13" s="1"/>
  <c r="J29" i="2"/>
  <c r="J30" i="2" s="1"/>
  <c r="J31" i="2" s="1"/>
  <c r="C45" i="1" l="1"/>
  <c r="E43" i="3"/>
  <c r="E45" i="3" s="1"/>
  <c r="E46" i="4"/>
  <c r="D57" i="4"/>
  <c r="D69" i="4" s="1"/>
  <c r="F19" i="15"/>
  <c r="F32" i="15" s="1"/>
  <c r="D46" i="5"/>
  <c r="D60" i="5" s="1"/>
  <c r="D62" i="5" s="1"/>
  <c r="D64" i="5" s="1"/>
  <c r="C50" i="4"/>
  <c r="C63" i="4" s="1"/>
  <c r="I9" i="15"/>
  <c r="I8" i="15"/>
  <c r="I11" i="15" s="1"/>
  <c r="I10" i="15"/>
  <c r="I12" i="15" s="1"/>
  <c r="D68" i="4"/>
  <c r="C35" i="1"/>
  <c r="D96" i="8"/>
  <c r="C46" i="5"/>
  <c r="C60" i="5" s="1"/>
  <c r="C62" i="5" s="1"/>
  <c r="C64" i="5" s="1"/>
  <c r="C68" i="4"/>
  <c r="C64" i="4"/>
  <c r="G43" i="3"/>
  <c r="G45" i="3" s="1"/>
  <c r="F109" i="10"/>
  <c r="D135" i="10"/>
  <c r="D136" i="10" s="1"/>
  <c r="D116" i="10"/>
  <c r="D118" i="10" s="1"/>
  <c r="F91" i="10"/>
  <c r="E121" i="10"/>
  <c r="E122" i="10" s="1"/>
  <c r="D71" i="8"/>
  <c r="D81" i="8" s="1"/>
  <c r="C45" i="3"/>
  <c r="C47" i="3"/>
  <c r="D32" i="4"/>
  <c r="D50" i="2"/>
  <c r="D51" i="2" s="1"/>
  <c r="E50" i="2"/>
  <c r="E51" i="2" s="1"/>
  <c r="C50" i="2"/>
  <c r="C51" i="2" s="1"/>
  <c r="C46" i="2"/>
  <c r="F45" i="4"/>
  <c r="E56" i="4"/>
  <c r="F12" i="15"/>
  <c r="F13" i="15" s="1"/>
  <c r="E46" i="5"/>
  <c r="E60" i="5" s="1"/>
  <c r="E62" i="5" s="1"/>
  <c r="E64" i="5" s="1"/>
  <c r="G94" i="5"/>
  <c r="G46" i="5"/>
  <c r="G60" i="5" s="1"/>
  <c r="G62" i="5" s="1"/>
  <c r="G64" i="5" s="1"/>
  <c r="F46" i="5"/>
  <c r="F60" i="5" s="1"/>
  <c r="F62" i="5" s="1"/>
  <c r="F64" i="5" s="1"/>
  <c r="F49" i="4"/>
  <c r="F62" i="4" s="1"/>
  <c r="F82" i="4" s="1"/>
  <c r="F83" i="4" s="1"/>
  <c r="G38" i="4"/>
  <c r="I52" i="3"/>
  <c r="C59" i="3" s="1"/>
  <c r="C61" i="3" s="1"/>
  <c r="C63" i="3" s="1"/>
  <c r="G49" i="4" l="1"/>
  <c r="G62" i="4" s="1"/>
  <c r="G82" i="4" s="1"/>
  <c r="G83" i="4" s="1"/>
  <c r="H38" i="4"/>
  <c r="F46" i="4"/>
  <c r="E57" i="4"/>
  <c r="E69" i="4" s="1"/>
  <c r="G95" i="5"/>
  <c r="F95" i="5"/>
  <c r="F56" i="4"/>
  <c r="G45" i="4"/>
  <c r="C71" i="4"/>
  <c r="C76" i="4" s="1"/>
  <c r="F92" i="10"/>
  <c r="D96" i="10"/>
  <c r="F99" i="10" s="1"/>
  <c r="F100" i="10" s="1"/>
  <c r="C51" i="4"/>
  <c r="D37" i="4" s="1"/>
  <c r="G13" i="15"/>
  <c r="C85" i="4"/>
  <c r="C89" i="4" s="1"/>
  <c r="D34" i="4"/>
  <c r="D47" i="4"/>
  <c r="C46" i="1"/>
  <c r="C81" i="1"/>
  <c r="C85" i="1" s="1"/>
  <c r="C87" i="1" s="1"/>
  <c r="C58" i="1"/>
  <c r="C60" i="1" s="1"/>
  <c r="C62" i="1" s="1"/>
  <c r="C64" i="1" s="1"/>
  <c r="E68" i="4"/>
  <c r="C52" i="3"/>
  <c r="F52" i="3" s="1"/>
  <c r="C49" i="3"/>
  <c r="F108" i="10" l="1"/>
  <c r="F105" i="10"/>
  <c r="F106" i="10" s="1"/>
  <c r="G97" i="5"/>
  <c r="G96" i="5"/>
  <c r="G56" i="4"/>
  <c r="D39" i="4"/>
  <c r="F57" i="4"/>
  <c r="F69" i="4" s="1"/>
  <c r="G57" i="4"/>
  <c r="G69" i="4" s="1"/>
  <c r="D70" i="4"/>
  <c r="D58" i="4"/>
  <c r="D48" i="4"/>
  <c r="C72" i="4"/>
  <c r="I13" i="15"/>
  <c r="I19" i="15" s="1"/>
  <c r="G19" i="15"/>
  <c r="G32" i="15" s="1"/>
  <c r="F68" i="4"/>
  <c r="D40" i="4"/>
  <c r="F96" i="5"/>
  <c r="F97" i="5"/>
  <c r="E95" i="5"/>
  <c r="D50" i="4" l="1"/>
  <c r="D63" i="4" s="1"/>
  <c r="D73" i="4"/>
  <c r="E32" i="4"/>
  <c r="D64" i="4"/>
  <c r="F34" i="15"/>
  <c r="F52" i="15" s="1"/>
  <c r="F54" i="15" s="1"/>
  <c r="F56" i="15" s="1"/>
  <c r="E34" i="15"/>
  <c r="E52" i="15" s="1"/>
  <c r="E54" i="15" s="1"/>
  <c r="E56" i="15" s="1"/>
  <c r="C34" i="15"/>
  <c r="C52" i="15" s="1"/>
  <c r="C54" i="15" s="1"/>
  <c r="C56" i="15" s="1"/>
  <c r="D34" i="15"/>
  <c r="D52" i="15" s="1"/>
  <c r="D54" i="15" s="1"/>
  <c r="D56" i="15" s="1"/>
  <c r="G68" i="4"/>
  <c r="D71" i="4"/>
  <c r="D76" i="4" s="1"/>
  <c r="E97" i="5"/>
  <c r="E96" i="5"/>
  <c r="D95" i="5"/>
  <c r="D72" i="4" l="1"/>
  <c r="E34" i="4"/>
  <c r="E47" i="4"/>
  <c r="D96" i="5"/>
  <c r="D97" i="5"/>
  <c r="C95" i="5"/>
  <c r="D51" i="4"/>
  <c r="E37" i="4" s="1"/>
  <c r="E40" i="4" l="1"/>
  <c r="E58" i="4"/>
  <c r="F32" i="4" s="1"/>
  <c r="E70" i="4"/>
  <c r="E48" i="4"/>
  <c r="C97" i="5"/>
  <c r="C96" i="5"/>
  <c r="E39" i="4"/>
  <c r="F34" i="4" l="1"/>
  <c r="F47" i="4"/>
  <c r="E73" i="4"/>
  <c r="E50" i="4"/>
  <c r="E63" i="4" s="1"/>
  <c r="E64" i="4" s="1"/>
  <c r="E51" i="4"/>
  <c r="E72" i="4"/>
  <c r="E71" i="4"/>
  <c r="E76" i="4" s="1"/>
  <c r="F37" i="4" l="1"/>
  <c r="F70" i="4"/>
  <c r="F58" i="4"/>
  <c r="F48" i="4"/>
  <c r="F73" i="4" l="1"/>
  <c r="F50" i="4"/>
  <c r="F63" i="4" s="1"/>
  <c r="F64" i="4" s="1"/>
  <c r="F71" i="4"/>
  <c r="F76" i="4" s="1"/>
  <c r="F39" i="4"/>
  <c r="F40" i="4" s="1"/>
  <c r="G32" i="4"/>
  <c r="F51" i="4" l="1"/>
  <c r="G37" i="4" s="1"/>
  <c r="F72" i="4"/>
  <c r="G34" i="4"/>
  <c r="G47" i="4"/>
  <c r="G70" i="4" l="1"/>
  <c r="G58" i="4"/>
  <c r="G48" i="4"/>
  <c r="H32" i="4"/>
  <c r="H34" i="4" s="1"/>
  <c r="G39" i="4"/>
  <c r="G40" i="4" s="1"/>
  <c r="G73" i="4" l="1"/>
  <c r="G71" i="4"/>
  <c r="G76" i="4" s="1"/>
  <c r="C78" i="4" s="1"/>
  <c r="C88" i="4" s="1"/>
  <c r="C90" i="4" s="1"/>
  <c r="G50" i="4"/>
  <c r="G63" i="4" s="1"/>
  <c r="G64" i="4" s="1"/>
  <c r="G51" i="4" l="1"/>
  <c r="H37" i="4" s="1"/>
  <c r="H39" i="4" s="1"/>
  <c r="H40" i="4" s="1"/>
  <c r="G72" i="4"/>
</calcChain>
</file>

<file path=xl/sharedStrings.xml><?xml version="1.0" encoding="utf-8"?>
<sst xmlns="http://schemas.openxmlformats.org/spreadsheetml/2006/main" count="653" uniqueCount="327">
  <si>
    <t>Abschreibung</t>
  </si>
  <si>
    <t>linear</t>
  </si>
  <si>
    <t>ND</t>
  </si>
  <si>
    <t>Jahre</t>
  </si>
  <si>
    <t>CF v. Steuern</t>
  </si>
  <si>
    <t>TEUR</t>
  </si>
  <si>
    <t>Jahr</t>
  </si>
  <si>
    <t>Steuer</t>
  </si>
  <si>
    <t>Fremdkapital</t>
  </si>
  <si>
    <t>Zinsen</t>
  </si>
  <si>
    <t>Steuern</t>
  </si>
  <si>
    <t>Tilgung</t>
  </si>
  <si>
    <t>Gegeben:</t>
  </si>
  <si>
    <t>CF v. St.</t>
  </si>
  <si>
    <t>WACC</t>
  </si>
  <si>
    <t>Grundkapital</t>
  </si>
  <si>
    <t>Mio. Aktien</t>
  </si>
  <si>
    <t>4 ff.</t>
  </si>
  <si>
    <t xml:space="preserve">Jahr </t>
  </si>
  <si>
    <t>Barwert des operativen Geschäfts</t>
  </si>
  <si>
    <t>Wert des Eigenkapitals</t>
  </si>
  <si>
    <t>Wert der Aktie</t>
  </si>
  <si>
    <t>Anlagevermögen</t>
  </si>
  <si>
    <t>Umlaufvermögen</t>
  </si>
  <si>
    <t>Bilanzsumme</t>
  </si>
  <si>
    <t>Eigenkapital</t>
  </si>
  <si>
    <t>Ersatzinvestitionen in selber Höhe</t>
  </si>
  <si>
    <t>Erweiterungsinvestitionen</t>
  </si>
  <si>
    <t xml:space="preserve"> 2-4</t>
  </si>
  <si>
    <t>Neuer Kredit</t>
  </si>
  <si>
    <t>von Jahr 1-4</t>
  </si>
  <si>
    <t>i</t>
  </si>
  <si>
    <t>Aktiva</t>
  </si>
  <si>
    <t>Passiva</t>
  </si>
  <si>
    <t>Umsatzerlöse</t>
  </si>
  <si>
    <t>betrieblicher Aufwand</t>
  </si>
  <si>
    <t>EBIT</t>
  </si>
  <si>
    <t>Jahresüberschuss</t>
  </si>
  <si>
    <t>Gewinn- und Verlustrechnung</t>
  </si>
  <si>
    <t>Ersatzinvestitionen</t>
  </si>
  <si>
    <t>Ausschüttung</t>
  </si>
  <si>
    <t>Erweiterungsinv. AV</t>
  </si>
  <si>
    <t>Erweiterungsinv. UV</t>
  </si>
  <si>
    <t>Steuerersparnis</t>
  </si>
  <si>
    <t>Periode:</t>
  </si>
  <si>
    <t>Sachanlagen</t>
  </si>
  <si>
    <t>Periode</t>
  </si>
  <si>
    <t>Abschreibungen</t>
  </si>
  <si>
    <t>Wert des Unternehmens bei Eigenfinanzierung</t>
  </si>
  <si>
    <t>Zinszahlungen</t>
  </si>
  <si>
    <t>Steuervorteil</t>
  </si>
  <si>
    <t>Ermittlung des Diskontierungssatzes</t>
  </si>
  <si>
    <t>CF</t>
  </si>
  <si>
    <t>Ermittlung des Betas bei Fremdfinanzierung</t>
  </si>
  <si>
    <t xml:space="preserve">Fremdfinanzierung zu je </t>
  </si>
  <si>
    <t>WACC Proj. A</t>
  </si>
  <si>
    <t>WACC Proj. B</t>
  </si>
  <si>
    <t xml:space="preserve">Anteil der Projekts </t>
  </si>
  <si>
    <t>Bewertung des Projekts A</t>
  </si>
  <si>
    <t>Fremdkapitalbestand pro Projekt</t>
  </si>
  <si>
    <t>Periode 1 - 3</t>
  </si>
  <si>
    <t>Tilgung in Periode 3 bzw. 5</t>
  </si>
  <si>
    <t>Periode 4 - 5</t>
  </si>
  <si>
    <t>Bewertung des Projekts B</t>
  </si>
  <si>
    <t>BKW</t>
  </si>
  <si>
    <t>Afa</t>
  </si>
  <si>
    <t>Tax Shield</t>
  </si>
  <si>
    <t xml:space="preserve">EK </t>
  </si>
  <si>
    <t>NPV MF</t>
  </si>
  <si>
    <t>EK</t>
  </si>
  <si>
    <t>Zins</t>
  </si>
  <si>
    <t>EBITDA</t>
  </si>
  <si>
    <t xml:space="preserve">EBIT </t>
  </si>
  <si>
    <t>WACC atmend</t>
  </si>
  <si>
    <t>AF</t>
  </si>
  <si>
    <t>Kontrolle:</t>
  </si>
  <si>
    <t xml:space="preserve">Annahmen:  </t>
  </si>
  <si>
    <t>Vollkommener Kapitalmarkt</t>
  </si>
  <si>
    <t>Jetzt: Einführung einer Besteuerung von Unternehmensgewinnen</t>
  </si>
  <si>
    <t>Theorem I:</t>
  </si>
  <si>
    <t>Ohne Steuern:</t>
  </si>
  <si>
    <t>Bei einfacher Gewinnsteuer:</t>
  </si>
  <si>
    <t>Theorem II:</t>
  </si>
  <si>
    <t>Theorem III:</t>
  </si>
  <si>
    <t xml:space="preserve">mrp </t>
  </si>
  <si>
    <t>Eigenfin Inv</t>
  </si>
  <si>
    <t>APV-Ansatz:</t>
  </si>
  <si>
    <t>WACC-Ansatz:</t>
  </si>
  <si>
    <t>WACC:</t>
  </si>
  <si>
    <t>Lohnt Gründung bei Fremdfinanzierung:</t>
  </si>
  <si>
    <t>Lohnt Gründung bei Eigenfinanzierung:</t>
  </si>
  <si>
    <t>Es gilt:</t>
  </si>
  <si>
    <t>Maßnahmen des Investors</t>
  </si>
  <si>
    <t>Investition</t>
  </si>
  <si>
    <t>Erwarteter entziehbarer Überschuss</t>
  </si>
  <si>
    <t>Eigenkapitaleinsatz</t>
  </si>
  <si>
    <t>Verkaufserlös:</t>
  </si>
  <si>
    <t>Arbitragegewinn:</t>
  </si>
  <si>
    <t>Aufgegebene erwartete Überschüsse:</t>
  </si>
  <si>
    <t>Rücklagenzuführung</t>
  </si>
  <si>
    <t>Summe Aktiva</t>
  </si>
  <si>
    <t>Summe Passiva</t>
  </si>
  <si>
    <t>Kreditaufnahme</t>
  </si>
  <si>
    <t>- Kapitalherabsetzung</t>
  </si>
  <si>
    <t>- HV-Beschluss</t>
  </si>
  <si>
    <t>1/AF</t>
  </si>
  <si>
    <t>Aufgabe 1</t>
  </si>
  <si>
    <t>Aufgabe 2</t>
  </si>
  <si>
    <t>Aufgabe 3</t>
  </si>
  <si>
    <t>Aufgabe 4</t>
  </si>
  <si>
    <t>Aufgabe 5</t>
  </si>
  <si>
    <t>Aufgabe 6</t>
  </si>
  <si>
    <t>Aufgabe 7</t>
  </si>
  <si>
    <t>Aufgabe 8</t>
  </si>
  <si>
    <t xml:space="preserve">Der Wert des eigenfinanzierten Unternehmens entspricht nicht mehr dem Wert </t>
  </si>
  <si>
    <t xml:space="preserve">Im Fall der unendlichen Rente übersteigt der Unternehmensgesamtwert eines </t>
  </si>
  <si>
    <t>mischfinanzierten Unternehmens den eines eigenfinanzierten Unternehmens</t>
  </si>
  <si>
    <t>um eine Risikoprämie</t>
  </si>
  <si>
    <t xml:space="preserve">Die geforderte Rendite der Anteilseigner steigt mit zunehmender Verschuldung </t>
  </si>
  <si>
    <t xml:space="preserve">Der gewogene durchschnittliche Kapitalkostensatz (WACC) ist in einer Welt </t>
  </si>
  <si>
    <t xml:space="preserve"> ohne Steuern und unter den sonstigen oben genannten Bedingungen </t>
  </si>
  <si>
    <t xml:space="preserve">unabhängig von der Kapitalstruktur und entspricht der geforderten Rendite </t>
  </si>
  <si>
    <t xml:space="preserve">der Eigentümer für den Fall der vollständigen Eigenfinanzierung. Es gelingt </t>
  </si>
  <si>
    <t xml:space="preserve"> somit nicht, die durchschnittlichen Kapitalkosten durch eine Änderung der </t>
  </si>
  <si>
    <t>Kapitalstruktur zu beeinflussen</t>
  </si>
  <si>
    <t xml:space="preserve">Man erkennt an untenstehender Formel deutlich, dass die durchschnittlichen </t>
  </si>
  <si>
    <t xml:space="preserve">Kapitalkosten mit steigendem Verschuldungsgrad des Unternehmens bei </t>
  </si>
  <si>
    <t xml:space="preserve">Ausschluss von Illiquiditätsrisiken und bei Risikolosigkeit der steuerlichen </t>
  </si>
  <si>
    <t xml:space="preserve"> Vorteile fallen. Jetzt ist WACC steuerbar durch die Wahl der Kapitalstruktur.</t>
  </si>
  <si>
    <t xml:space="preserve">Auf einem vollkommenen Kapitalmarkt ist der Wert des eigenfnanzierten Unternehmens </t>
  </si>
  <si>
    <t xml:space="preserve">i </t>
  </si>
  <si>
    <t>FCF</t>
  </si>
  <si>
    <r>
      <t>t</t>
    </r>
    <r>
      <rPr>
        <vertAlign val="subscript"/>
        <sz val="9"/>
        <color theme="1"/>
        <rFont val="Times New Roman"/>
        <family val="1"/>
      </rPr>
      <t>C</t>
    </r>
  </si>
  <si>
    <r>
      <t>τ</t>
    </r>
    <r>
      <rPr>
        <vertAlign val="subscript"/>
        <sz val="9"/>
        <color theme="1"/>
        <rFont val="Times New Roman"/>
        <family val="1"/>
      </rPr>
      <t>C</t>
    </r>
  </si>
  <si>
    <t>D</t>
  </si>
  <si>
    <t>D/VL</t>
  </si>
  <si>
    <t>betriebliche Aufwendungen</t>
  </si>
  <si>
    <t>Wachstumsrate g          Jahr 1-4</t>
  </si>
  <si>
    <t>MRP</t>
  </si>
  <si>
    <t>Atmende Verschuldung; D:E = 60:40</t>
  </si>
  <si>
    <t>EBIT = EBT</t>
  </si>
  <si>
    <t>Aufgabe 9</t>
  </si>
  <si>
    <t xml:space="preserve">  - der Bestand an Fremdkapital in jeder Periode zunehmen</t>
  </si>
  <si>
    <t xml:space="preserve">  - Mittel thesauriert werden</t>
  </si>
  <si>
    <t xml:space="preserve">WACC </t>
  </si>
  <si>
    <t>Allgemein:</t>
  </si>
  <si>
    <t>Nutzungsdauer</t>
  </si>
  <si>
    <t>Abschreibungs- methode</t>
  </si>
  <si>
    <t>Absatzmenge</t>
  </si>
  <si>
    <t>Absatzpreis</t>
  </si>
  <si>
    <t>Variable Kosten je Stck.</t>
  </si>
  <si>
    <t>Fixe Kosten</t>
  </si>
  <si>
    <t>Variable Kosten</t>
  </si>
  <si>
    <t>JÜ</t>
  </si>
  <si>
    <t>Cashflow</t>
  </si>
  <si>
    <t>NPV</t>
  </si>
  <si>
    <t>Kontrolle</t>
  </si>
  <si>
    <r>
      <t>r</t>
    </r>
    <r>
      <rPr>
        <vertAlign val="subscript"/>
        <sz val="11"/>
        <color theme="1"/>
        <rFont val="Times New Roman"/>
        <family val="1"/>
      </rPr>
      <t>u</t>
    </r>
  </si>
  <si>
    <r>
      <t>I</t>
    </r>
    <r>
      <rPr>
        <vertAlign val="subscript"/>
        <sz val="11"/>
        <color theme="1"/>
        <rFont val="Times New Roman"/>
        <family val="1"/>
      </rPr>
      <t>0</t>
    </r>
  </si>
  <si>
    <r>
      <t>Kapitalherab- setzung; I</t>
    </r>
    <r>
      <rPr>
        <vertAlign val="subscript"/>
        <sz val="11"/>
        <color theme="1"/>
        <rFont val="Times New Roman"/>
        <family val="1"/>
      </rPr>
      <t>0</t>
    </r>
  </si>
  <si>
    <r>
      <t>i</t>
    </r>
    <r>
      <rPr>
        <vertAlign val="subscript"/>
        <sz val="11"/>
        <color theme="1"/>
        <rFont val="Times New Roman"/>
        <family val="1"/>
      </rPr>
      <t>V</t>
    </r>
  </si>
  <si>
    <t>10.000 Tsd. €</t>
  </si>
  <si>
    <t>Variable Kosten je Stk.</t>
  </si>
  <si>
    <r>
      <t>r</t>
    </r>
    <r>
      <rPr>
        <vertAlign val="subscript"/>
        <sz val="11"/>
        <color theme="1"/>
        <rFont val="Times New Roman"/>
        <family val="1"/>
      </rPr>
      <t>U</t>
    </r>
  </si>
  <si>
    <r>
      <t>i</t>
    </r>
    <r>
      <rPr>
        <vertAlign val="subscript"/>
        <sz val="11"/>
        <color theme="1"/>
        <rFont val="Times New Roman"/>
        <family val="1"/>
      </rPr>
      <t>BankX</t>
    </r>
  </si>
  <si>
    <r>
      <t>FCF</t>
    </r>
    <r>
      <rPr>
        <vertAlign val="subscript"/>
        <sz val="11"/>
        <color theme="1"/>
        <rFont val="Times New Roman"/>
        <family val="1"/>
      </rPr>
      <t>U</t>
    </r>
  </si>
  <si>
    <r>
      <t>NPV</t>
    </r>
    <r>
      <rPr>
        <vertAlign val="subscript"/>
        <sz val="11"/>
        <color theme="1"/>
        <rFont val="Times New Roman"/>
        <family val="1"/>
      </rPr>
      <t>U</t>
    </r>
  </si>
  <si>
    <r>
      <t>Barwert (V</t>
    </r>
    <r>
      <rPr>
        <vertAlign val="subscript"/>
        <sz val="11"/>
        <color theme="1"/>
        <rFont val="Times New Roman"/>
        <family val="1"/>
      </rPr>
      <t>TS</t>
    </r>
    <r>
      <rPr>
        <sz val="11"/>
        <color theme="1"/>
        <rFont val="Times New Roman"/>
        <family val="1"/>
      </rPr>
      <t>)</t>
    </r>
  </si>
  <si>
    <r>
      <t>V</t>
    </r>
    <r>
      <rPr>
        <vertAlign val="subscript"/>
        <sz val="11"/>
        <color theme="1"/>
        <rFont val="Times New Roman"/>
        <family val="1"/>
      </rPr>
      <t>TS</t>
    </r>
  </si>
  <si>
    <r>
      <t>NPV</t>
    </r>
    <r>
      <rPr>
        <vertAlign val="subscript"/>
        <sz val="11"/>
        <color theme="1"/>
        <rFont val="Times New Roman"/>
        <family val="1"/>
      </rPr>
      <t>FinZR</t>
    </r>
  </si>
  <si>
    <t>a)</t>
  </si>
  <si>
    <t>b)</t>
  </si>
  <si>
    <t>c)</t>
  </si>
  <si>
    <r>
      <t>Ab</t>
    </r>
    <r>
      <rPr>
        <vertAlign val="subscript"/>
        <sz val="11"/>
        <color theme="1"/>
        <rFont val="Times New Roman"/>
        <family val="1"/>
      </rPr>
      <t>t</t>
    </r>
  </si>
  <si>
    <r>
      <t>V</t>
    </r>
    <r>
      <rPr>
        <vertAlign val="subscript"/>
        <sz val="11"/>
        <color theme="1"/>
        <rFont val="Times New Roman"/>
        <family val="1"/>
      </rPr>
      <t>U</t>
    </r>
  </si>
  <si>
    <r>
      <t>V</t>
    </r>
    <r>
      <rPr>
        <vertAlign val="subscript"/>
        <sz val="11"/>
        <color theme="1"/>
        <rFont val="Times New Roman"/>
        <family val="1"/>
      </rPr>
      <t>L</t>
    </r>
  </si>
  <si>
    <t>…</t>
  </si>
  <si>
    <t>∞</t>
  </si>
  <si>
    <r>
      <t>t</t>
    </r>
    <r>
      <rPr>
        <vertAlign val="subscript"/>
        <sz val="11"/>
        <color theme="1"/>
        <rFont val="Times New Roman"/>
        <family val="1"/>
      </rPr>
      <t>4</t>
    </r>
  </si>
  <si>
    <r>
      <t>t</t>
    </r>
    <r>
      <rPr>
        <vertAlign val="subscript"/>
        <sz val="11"/>
        <color theme="1"/>
        <rFont val="Times New Roman"/>
        <family val="1"/>
      </rPr>
      <t>3</t>
    </r>
  </si>
  <si>
    <r>
      <t>t</t>
    </r>
    <r>
      <rPr>
        <vertAlign val="subscript"/>
        <sz val="11"/>
        <color theme="1"/>
        <rFont val="Times New Roman"/>
        <family val="1"/>
      </rPr>
      <t>2</t>
    </r>
  </si>
  <si>
    <r>
      <t>t</t>
    </r>
    <r>
      <rPr>
        <vertAlign val="subscript"/>
        <sz val="11"/>
        <color theme="1"/>
        <rFont val="Times New Roman"/>
        <family val="1"/>
      </rPr>
      <t>1</t>
    </r>
  </si>
  <si>
    <r>
      <t>i</t>
    </r>
    <r>
      <rPr>
        <vertAlign val="subscript"/>
        <sz val="11"/>
        <color theme="1"/>
        <rFont val="Times New Roman"/>
        <family val="1"/>
      </rPr>
      <t>v</t>
    </r>
  </si>
  <si>
    <r>
      <t>β</t>
    </r>
    <r>
      <rPr>
        <vertAlign val="subscript"/>
        <sz val="11"/>
        <color theme="1"/>
        <rFont val="Times New Roman"/>
        <family val="1"/>
      </rPr>
      <t>U</t>
    </r>
  </si>
  <si>
    <r>
      <t>D/V</t>
    </r>
    <r>
      <rPr>
        <vertAlign val="subscript"/>
        <sz val="11"/>
        <color theme="1"/>
        <rFont val="Times New Roman"/>
        <family val="1"/>
      </rPr>
      <t>L</t>
    </r>
  </si>
  <si>
    <r>
      <t>β</t>
    </r>
    <r>
      <rPr>
        <vertAlign val="subscript"/>
        <sz val="11"/>
        <color theme="1"/>
        <rFont val="Times New Roman"/>
        <family val="1"/>
      </rPr>
      <t>U Projekt A</t>
    </r>
  </si>
  <si>
    <r>
      <t>β</t>
    </r>
    <r>
      <rPr>
        <vertAlign val="subscript"/>
        <sz val="11"/>
        <color theme="1"/>
        <rFont val="Times New Roman"/>
        <family val="1"/>
      </rPr>
      <t>U Projekt B</t>
    </r>
  </si>
  <si>
    <r>
      <t>r</t>
    </r>
    <r>
      <rPr>
        <vertAlign val="subscript"/>
        <sz val="11"/>
        <color theme="1"/>
        <rFont val="Times New Roman"/>
        <family val="1"/>
      </rPr>
      <t>M</t>
    </r>
  </si>
  <si>
    <r>
      <t>β</t>
    </r>
    <r>
      <rPr>
        <vertAlign val="subscript"/>
        <sz val="11"/>
        <color theme="1"/>
        <rFont val="Times New Roman"/>
        <family val="1"/>
      </rPr>
      <t>L Projekt A</t>
    </r>
  </si>
  <si>
    <r>
      <t>β</t>
    </r>
    <r>
      <rPr>
        <vertAlign val="subscript"/>
        <sz val="11"/>
        <color theme="1"/>
        <rFont val="Times New Roman"/>
        <family val="1"/>
      </rPr>
      <t>L Projekt B</t>
    </r>
  </si>
  <si>
    <r>
      <t>Im Fall der unendlichen Rente gilt beispielsweise: V</t>
    </r>
    <r>
      <rPr>
        <vertAlign val="subscript"/>
        <sz val="11"/>
        <color theme="1"/>
        <rFont val="Times New Roman"/>
        <family val="1"/>
      </rPr>
      <t>U</t>
    </r>
    <r>
      <rPr>
        <sz val="11"/>
        <color theme="1"/>
        <rFont val="Times New Roman"/>
        <family val="1"/>
      </rPr>
      <t xml:space="preserve"> + τ</t>
    </r>
    <r>
      <rPr>
        <vertAlign val="subscript"/>
        <sz val="11"/>
        <color theme="1"/>
        <rFont val="Times New Roman"/>
        <family val="1"/>
      </rPr>
      <t>C</t>
    </r>
    <r>
      <rPr>
        <sz val="11"/>
        <color theme="1"/>
        <rFont val="Times New Roman"/>
        <family val="1"/>
      </rPr>
      <t>*D = V</t>
    </r>
    <r>
      <rPr>
        <vertAlign val="subscript"/>
        <sz val="11"/>
        <color theme="1"/>
        <rFont val="Times New Roman"/>
        <family val="1"/>
      </rPr>
      <t>L</t>
    </r>
  </si>
  <si>
    <r>
      <t>τ</t>
    </r>
    <r>
      <rPr>
        <vertAlign val="subscript"/>
        <sz val="11"/>
        <color theme="1"/>
        <rFont val="Times New Roman"/>
        <family val="1"/>
      </rPr>
      <t>C</t>
    </r>
  </si>
  <si>
    <r>
      <t>β</t>
    </r>
    <r>
      <rPr>
        <vertAlign val="superscript"/>
        <sz val="11"/>
        <color theme="1"/>
        <rFont val="Times New Roman"/>
        <family val="1"/>
      </rPr>
      <t>U</t>
    </r>
  </si>
  <si>
    <r>
      <t>1. Kauf V</t>
    </r>
    <r>
      <rPr>
        <vertAlign val="subscript"/>
        <sz val="11"/>
        <rFont val="Times New Roman"/>
        <family val="1"/>
      </rPr>
      <t>U</t>
    </r>
  </si>
  <si>
    <r>
      <t>Aufgegebene erwartete Überschüsse bei Verkauf von E</t>
    </r>
    <r>
      <rPr>
        <vertAlign val="superscript"/>
        <sz val="11"/>
        <rFont val="Times New Roman"/>
        <family val="1"/>
      </rPr>
      <t>F</t>
    </r>
    <r>
      <rPr>
        <sz val="11"/>
        <rFont val="Times New Roman"/>
        <family val="1"/>
      </rPr>
      <t>:</t>
    </r>
  </si>
  <si>
    <r>
      <t>V</t>
    </r>
    <r>
      <rPr>
        <vertAlign val="superscript"/>
        <sz val="11"/>
        <rFont val="Times New Roman"/>
        <family val="1"/>
      </rPr>
      <t>F</t>
    </r>
  </si>
  <si>
    <r>
      <t>1. Kauf E</t>
    </r>
    <r>
      <rPr>
        <vertAlign val="superscript"/>
        <sz val="11"/>
        <rFont val="Times New Roman"/>
        <family val="1"/>
      </rPr>
      <t>F</t>
    </r>
  </si>
  <si>
    <r>
      <t>2. Private Geldanlage i.H.v D(1-τ</t>
    </r>
    <r>
      <rPr>
        <vertAlign val="subscript"/>
        <sz val="11"/>
        <rFont val="Times New Roman"/>
        <family val="1"/>
      </rPr>
      <t>C</t>
    </r>
    <r>
      <rPr>
        <sz val="11"/>
        <rFont val="Times New Roman"/>
        <family val="1"/>
      </rPr>
      <t>)</t>
    </r>
  </si>
  <si>
    <r>
      <t>β</t>
    </r>
    <r>
      <rPr>
        <vertAlign val="superscript"/>
        <sz val="11"/>
        <color theme="1"/>
        <rFont val="Times New Roman"/>
        <family val="1"/>
      </rPr>
      <t>L</t>
    </r>
  </si>
  <si>
    <r>
      <t>E/V</t>
    </r>
    <r>
      <rPr>
        <vertAlign val="subscript"/>
        <sz val="11"/>
        <color theme="1"/>
        <rFont val="Times New Roman"/>
        <family val="1"/>
      </rPr>
      <t>L</t>
    </r>
  </si>
  <si>
    <t>WACC ist zu niedrig!</t>
  </si>
  <si>
    <t>8ff.</t>
  </si>
  <si>
    <t>(1) Operating Profit</t>
  </si>
  <si>
    <t>(2) Taxes</t>
  </si>
  <si>
    <t>(3) Depreciation</t>
  </si>
  <si>
    <t>(5) Capital expenditures</t>
  </si>
  <si>
    <t>(6) Operating cashflow</t>
  </si>
  <si>
    <r>
      <rPr>
        <vertAlign val="super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 xml:space="preserve"> Bewertungszeitpunkt ist das Ende des Jahres 0.</t>
    </r>
  </si>
  <si>
    <t>Produktionsanlage A</t>
  </si>
  <si>
    <t>Produktionsanlage B</t>
  </si>
  <si>
    <t>Investitionssummen</t>
  </si>
  <si>
    <t>Produktionsanlage A (PA A):</t>
  </si>
  <si>
    <t>Produktionsanlage B (PA B):</t>
  </si>
  <si>
    <t>Kosten PA A</t>
  </si>
  <si>
    <t>Kosten PA B</t>
  </si>
  <si>
    <t>Berechnung des Cashflow und NPV für Produktionsanlage A:</t>
  </si>
  <si>
    <t>Berechnung des Cashflow und NPV für Produktionsanlage B:</t>
  </si>
  <si>
    <t>NPV VL</t>
  </si>
  <si>
    <r>
      <t>V</t>
    </r>
    <r>
      <rPr>
        <vertAlign val="subscript"/>
        <sz val="11"/>
        <rFont val="Times New Roman"/>
        <family val="1"/>
      </rPr>
      <t>L</t>
    </r>
  </si>
  <si>
    <r>
      <t>V</t>
    </r>
    <r>
      <rPr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>&gt; V</t>
    </r>
    <r>
      <rPr>
        <vertAlign val="subscript"/>
        <sz val="11"/>
        <rFont val="Times New Roman"/>
        <family val="1"/>
      </rPr>
      <t>U</t>
    </r>
    <r>
      <rPr>
        <sz val="11"/>
        <rFont val="Times New Roman"/>
        <family val="1"/>
      </rPr>
      <t>+τ</t>
    </r>
    <r>
      <rPr>
        <vertAlign val="subscript"/>
        <sz val="11"/>
        <rFont val="Times New Roman"/>
        <family val="1"/>
      </rPr>
      <t>C</t>
    </r>
    <r>
      <rPr>
        <sz val="11"/>
        <rFont val="Times New Roman"/>
        <family val="1"/>
      </rPr>
      <t>D</t>
    </r>
  </si>
  <si>
    <r>
      <t>V</t>
    </r>
    <r>
      <rPr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>&lt;V</t>
    </r>
    <r>
      <rPr>
        <vertAlign val="subscript"/>
        <sz val="11"/>
        <rFont val="Times New Roman"/>
        <family val="1"/>
      </rPr>
      <t>U</t>
    </r>
    <r>
      <rPr>
        <sz val="11"/>
        <rFont val="Times New Roman"/>
        <family val="1"/>
      </rPr>
      <t>+τ</t>
    </r>
    <r>
      <rPr>
        <vertAlign val="subscript"/>
        <sz val="11"/>
        <rFont val="Times New Roman"/>
        <family val="1"/>
      </rPr>
      <t>C</t>
    </r>
    <r>
      <rPr>
        <sz val="11"/>
        <rFont val="Times New Roman"/>
        <family val="1"/>
      </rPr>
      <t>D</t>
    </r>
  </si>
  <si>
    <t>Verschuldung</t>
  </si>
  <si>
    <r>
      <t xml:space="preserve">(4) </t>
    </r>
    <r>
      <rPr>
        <sz val="11"/>
        <color theme="1"/>
        <rFont val="Calibri"/>
        <family val="2"/>
      </rPr>
      <t>Δ</t>
    </r>
    <r>
      <rPr>
        <sz val="11"/>
        <color theme="1"/>
        <rFont val="Times New Roman"/>
        <family val="1"/>
      </rPr>
      <t xml:space="preserve"> NWC</t>
    </r>
  </si>
  <si>
    <t>2.000 Tsd. €</t>
  </si>
  <si>
    <t>1.100 Tsd. €</t>
  </si>
  <si>
    <t>Anzahl Aktien (Mio. Stück)</t>
  </si>
  <si>
    <t>Wachstum</t>
  </si>
  <si>
    <t>(9) Equity value</t>
  </si>
  <si>
    <r>
      <t>(10) Equity value/share</t>
    </r>
    <r>
      <rPr>
        <vertAlign val="superscript"/>
        <sz val="11"/>
        <color theme="1"/>
        <rFont val="Times New Roman"/>
        <family val="1"/>
      </rPr>
      <t>2</t>
    </r>
  </si>
  <si>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500 Mio. Stk.</t>
    </r>
  </si>
  <si>
    <t>(7) Present value (WACC = 0,07)</t>
  </si>
  <si>
    <r>
      <t>(8) Levered Company Value (V</t>
    </r>
    <r>
      <rPr>
        <vertAlign val="subscript"/>
        <sz val="10"/>
        <color theme="1"/>
        <rFont val="Times New Roman"/>
        <family val="1"/>
      </rPr>
      <t>L</t>
    </r>
    <r>
      <rPr>
        <sz val="11"/>
        <color theme="1"/>
        <rFont val="Times New Roman"/>
        <family val="1"/>
      </rPr>
      <t>)</t>
    </r>
    <r>
      <rPr>
        <vertAlign val="superscript"/>
        <sz val="11"/>
        <color theme="1"/>
        <rFont val="Times New Roman"/>
        <family val="1"/>
      </rPr>
      <t>1</t>
    </r>
  </si>
  <si>
    <t>CF n. Unternehmensteuern</t>
  </si>
  <si>
    <t>Cashflow-Rechnung</t>
  </si>
  <si>
    <t>Änderung zu bisherigen Annahmen:</t>
  </si>
  <si>
    <t>Steuervorteile können damit nicht mehr risikolos sein, Diskontierung mit i scheidet aus.</t>
  </si>
  <si>
    <t>Umsetzung der Kapitalstrukturänderung:</t>
  </si>
  <si>
    <t>- Auflösung von Gewinnrücklagen (abgeltungsteuerpflichtig)</t>
  </si>
  <si>
    <t>- Auflösung von Kapitalrücklagen, soweit möglich (i. d. R. abgeltungsteuerfrei)</t>
  </si>
  <si>
    <t>Ermittlung der bewertungsrelevanten Cashflows</t>
  </si>
  <si>
    <t>Ermittlung der ausschüttungsfähigen Cashflows</t>
  </si>
  <si>
    <t>Cashflow aus gesamten Projekten (Projekt A und B je zu 50%)</t>
  </si>
  <si>
    <t>Sensibles Käuferverhalten führt zu schwankenden Cashflows und somit erhöhtem Risiko.</t>
  </si>
  <si>
    <t>Cashflows bei Projekt A</t>
  </si>
  <si>
    <t>Cashflows bei Projekt B</t>
  </si>
  <si>
    <t>Es wird von einem konstanten WACC ausgegangen.</t>
  </si>
  <si>
    <r>
      <t>gleich dem des fremdfinanzierten Unternehmens; d. h. V</t>
    </r>
    <r>
      <rPr>
        <vertAlign val="subscript"/>
        <sz val="10"/>
        <rFont val="Times New Roman"/>
        <family val="1"/>
      </rPr>
      <t>U</t>
    </r>
    <r>
      <rPr>
        <sz val="10"/>
        <rFont val="Times New Roman"/>
        <family val="1"/>
      </rPr>
      <t xml:space="preserve"> = V</t>
    </r>
    <r>
      <rPr>
        <vertAlign val="subscript"/>
        <sz val="10"/>
        <rFont val="Times New Roman"/>
        <family val="1"/>
      </rPr>
      <t>L</t>
    </r>
  </si>
  <si>
    <t>Steuern und Transaktionskosten bestehen nicht.</t>
  </si>
  <si>
    <t>Illiquiditäts- bzw. Insolvenzrisiken bestehen nicht.</t>
  </si>
  <si>
    <t xml:space="preserve">Unternehmen und Investoren können sich zum risikolosen Zinssatz i verschulden, </t>
  </si>
  <si>
    <t>da die Kreditgeber keine Ausfallrisiken übernehmen.</t>
  </si>
  <si>
    <t>Überschüssen vor Bedienung der Fremdkapitalgeber, aber mit unterschiedlichen Kapitalstrukturen.</t>
  </si>
  <si>
    <t>Es gebe zwei Unternehmen mit identischem Investitionsrisiko und damit identischen erwarteten entziehbaren Überschüssen.</t>
  </si>
  <si>
    <t>siehe Teilaufgabe 1</t>
  </si>
  <si>
    <t>des fremdfinanzierten Unternehmens.</t>
  </si>
  <si>
    <r>
      <t xml:space="preserve"> um den Term τ</t>
    </r>
    <r>
      <rPr>
        <vertAlign val="subscript"/>
        <sz val="11"/>
        <color theme="1"/>
        <rFont val="Times New Roman"/>
        <family val="1"/>
      </rPr>
      <t>C</t>
    </r>
    <r>
      <rPr>
        <sz val="11"/>
        <color theme="1"/>
        <rFont val="Times New Roman"/>
        <family val="1"/>
      </rPr>
      <t>*D.</t>
    </r>
  </si>
  <si>
    <t>Die von den Eigentümern geforderte Rendite im Fall der Mischfinanzierung des Unternehmens</t>
  </si>
  <si>
    <t>des Unternehmens (Ann: Unendliche Rente)</t>
  </si>
  <si>
    <t>Depreciation; es gibt keine Anzeichen auf eine Existenz bzw. Veränderung von Rückstellungen.</t>
  </si>
  <si>
    <t>Folglich müssen :</t>
  </si>
  <si>
    <t xml:space="preserve">Die Steuerzahlungen sind auffällig niedrig. </t>
  </si>
  <si>
    <t>Verlustvorträge oder ähnliches werden nicht benannt.</t>
  </si>
  <si>
    <t xml:space="preserve">Die Summe aus Capital expenditures und NWC ist in jeder Periode größer als die </t>
  </si>
  <si>
    <t>Beide Produktionsanlage lohnen; Maschine A ist allerdings vorzuziehen.</t>
  </si>
  <si>
    <t>Grenzpreis (GP)</t>
  </si>
  <si>
    <t>Der Barwert der Investition steigt, so dass die Eigentümer bereit sind, einen höheren Preis für die Investition zu leisten.</t>
  </si>
  <si>
    <t>Ursache der Differenz:</t>
  </si>
  <si>
    <t>Die Berechnung in Teilaufgabe 3) unterstellt einen über die gesamte Laufzeit konstanten WACC.</t>
  </si>
  <si>
    <t>WACC ermittelt werden, mit dem der Cashflow der Periode zu diskontieren ist.</t>
  </si>
  <si>
    <t>Die Berechnung ist somit falsch.</t>
  </si>
  <si>
    <t>Frage nach Risikogehalt der Steuervorteile --&gt; Annahme: gleiches Risiko wie operative Cashflows.</t>
  </si>
  <si>
    <t>E</t>
  </si>
  <si>
    <r>
      <t>E</t>
    </r>
    <r>
      <rPr>
        <sz val="11"/>
        <color theme="1"/>
        <rFont val="Times New Roman"/>
        <family val="1"/>
      </rPr>
      <t>/VL</t>
    </r>
  </si>
  <si>
    <r>
      <t>FK-Bestand ist jetzt gebunden an Unternehmensgesamtwert V</t>
    </r>
    <r>
      <rPr>
        <vertAlign val="subscript"/>
        <sz val="11"/>
        <color theme="1"/>
        <rFont val="Times New Roman"/>
        <family val="1"/>
      </rPr>
      <t>L</t>
    </r>
    <r>
      <rPr>
        <vertAlign val="superscript"/>
        <sz val="11"/>
        <color theme="1"/>
        <rFont val="Times New Roman"/>
        <family val="1"/>
      </rPr>
      <t>.</t>
    </r>
  </si>
  <si>
    <r>
      <t>E</t>
    </r>
    <r>
      <rPr>
        <sz val="11"/>
        <color theme="1"/>
        <rFont val="Times New Roman"/>
        <family val="1"/>
      </rPr>
      <t>/V</t>
    </r>
    <r>
      <rPr>
        <vertAlign val="subscript"/>
        <sz val="11"/>
        <color theme="1"/>
        <rFont val="Times New Roman"/>
        <family val="1"/>
      </rPr>
      <t>L</t>
    </r>
  </si>
  <si>
    <r>
      <rPr>
        <sz val="9"/>
        <color theme="1"/>
        <rFont val="Times New Roman"/>
        <family val="1"/>
      </rPr>
      <t>τ</t>
    </r>
    <r>
      <rPr>
        <vertAlign val="subscript"/>
        <sz val="9"/>
        <color theme="1"/>
        <rFont val="Times New Roman"/>
        <family val="1"/>
      </rPr>
      <t>C</t>
    </r>
  </si>
  <si>
    <t>Eigenkapitalkosten Proj. A</t>
  </si>
  <si>
    <t>Eigenkapitalkosten Proj. B</t>
  </si>
  <si>
    <t>Eigenkapitalkosten bei EF Proj. A</t>
  </si>
  <si>
    <t>Eigenkapitalkosten bei EF Proj. B</t>
  </si>
  <si>
    <t>Beide Projekte lohnen.</t>
  </si>
  <si>
    <t>Alternativ:</t>
  </si>
  <si>
    <r>
      <t>(r</t>
    </r>
    <r>
      <rPr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>) übersteigt die im Fall der reinen Eigenfinanzierung geforderte Rendite (r</t>
    </r>
    <r>
      <rPr>
        <vertAlign val="subscript"/>
        <sz val="11"/>
        <rFont val="Times New Roman"/>
        <family val="1"/>
      </rPr>
      <t>u</t>
    </r>
    <r>
      <rPr>
        <sz val="11"/>
        <rFont val="Times New Roman"/>
        <family val="1"/>
      </rPr>
      <t xml:space="preserve">) </t>
    </r>
  </si>
  <si>
    <t>Cashflow (CF)</t>
  </si>
  <si>
    <r>
      <t>CF (1-τ</t>
    </r>
    <r>
      <rPr>
        <vertAlign val="subscript"/>
        <sz val="11"/>
        <color theme="1"/>
        <rFont val="Times New Roman"/>
        <family val="1"/>
      </rPr>
      <t>C</t>
    </r>
    <r>
      <rPr>
        <sz val="11"/>
        <color theme="1"/>
        <rFont val="Times New Roman"/>
        <family val="1"/>
      </rPr>
      <t>)</t>
    </r>
  </si>
  <si>
    <r>
      <t>iτ</t>
    </r>
    <r>
      <rPr>
        <vertAlign val="subscript"/>
        <sz val="11"/>
        <color theme="1"/>
        <rFont val="Times New Roman"/>
        <family val="1"/>
      </rPr>
      <t>C</t>
    </r>
    <r>
      <rPr>
        <sz val="10"/>
        <rFont val="Times New Roman"/>
        <family val="1"/>
      </rPr>
      <t>D</t>
    </r>
  </si>
  <si>
    <t>FTE-Ansatz:</t>
  </si>
  <si>
    <r>
      <t>(CF-iD)(1-τ</t>
    </r>
    <r>
      <rPr>
        <vertAlign val="subscript"/>
        <sz val="11"/>
        <color theme="1"/>
        <rFont val="Times New Roman"/>
        <family val="1"/>
      </rPr>
      <t>C</t>
    </r>
    <r>
      <rPr>
        <sz val="11"/>
        <color theme="1"/>
        <rFont val="Times New Roman"/>
        <family val="1"/>
      </rPr>
      <t>):</t>
    </r>
  </si>
  <si>
    <r>
      <t>r</t>
    </r>
    <r>
      <rPr>
        <vertAlign val="subscript"/>
        <sz val="11"/>
        <color theme="1"/>
        <rFont val="Times New Roman"/>
        <family val="1"/>
      </rPr>
      <t>L</t>
    </r>
  </si>
  <si>
    <r>
      <t>2. Private Verschuldung i.H.v D(1-τ</t>
    </r>
    <r>
      <rPr>
        <vertAlign val="subscript"/>
        <sz val="11"/>
        <rFont val="Times New Roman"/>
        <family val="1"/>
      </rPr>
      <t>C</t>
    </r>
    <r>
      <rPr>
        <sz val="11"/>
        <rFont val="Times New Roman"/>
        <family val="1"/>
      </rPr>
      <t>)</t>
    </r>
  </si>
  <si>
    <t>Dies setzt aber voraus, dass in jeder Periode ein identischer (in Marktwerten gemessener) Verschuldungsgrad</t>
  </si>
  <si>
    <r>
      <t>D/V</t>
    </r>
    <r>
      <rPr>
        <vertAlign val="subscript"/>
        <sz val="11"/>
        <color theme="1"/>
        <rFont val="Times New Roman"/>
        <family val="1"/>
      </rPr>
      <t>L</t>
    </r>
    <r>
      <rPr>
        <sz val="11"/>
        <color theme="1"/>
        <rFont val="Times New Roman"/>
        <family val="1"/>
      </rPr>
      <t xml:space="preserve"> vorliegt, was allerdings nicht der Fall ist. Folglich müsste für jede Periode ein eigener, periodenspezifischer</t>
    </r>
  </si>
  <si>
    <t>Wert des Tax Shields</t>
  </si>
  <si>
    <r>
      <t>F unterliegt damit dem gleichen Risiko wie V</t>
    </r>
    <r>
      <rPr>
        <vertAlign val="subscript"/>
        <sz val="11"/>
        <color theme="1"/>
        <rFont val="Times New Roman"/>
        <family val="1"/>
      </rPr>
      <t>L</t>
    </r>
    <r>
      <rPr>
        <sz val="11"/>
        <color theme="1"/>
        <rFont val="Times New Roman"/>
        <family val="1"/>
      </rPr>
      <t xml:space="preserve"> bzw. die Cashflows.</t>
    </r>
  </si>
  <si>
    <t>EK muss ausgekehrt werden:</t>
  </si>
  <si>
    <r>
      <t>FCF</t>
    </r>
    <r>
      <rPr>
        <vertAlign val="subscript"/>
        <sz val="11"/>
        <color theme="1"/>
        <rFont val="Times New Roman"/>
        <family val="1"/>
      </rPr>
      <t>U</t>
    </r>
    <r>
      <rPr>
        <sz val="11"/>
        <color theme="1"/>
        <rFont val="Times New Roman"/>
        <family val="1"/>
      </rPr>
      <t xml:space="preserve"> v. Steuern</t>
    </r>
  </si>
  <si>
    <r>
      <t>FCF</t>
    </r>
    <r>
      <rPr>
        <vertAlign val="subscript"/>
        <sz val="11"/>
        <color theme="1"/>
        <rFont val="Times New Roman"/>
        <family val="1"/>
      </rPr>
      <t>U</t>
    </r>
    <r>
      <rPr>
        <sz val="11"/>
        <color theme="1"/>
        <rFont val="Times New Roman"/>
        <family val="1"/>
      </rPr>
      <t xml:space="preserve"> </t>
    </r>
  </si>
  <si>
    <t>Oder</t>
  </si>
  <si>
    <r>
      <t>r</t>
    </r>
    <r>
      <rPr>
        <vertAlign val="subscript"/>
        <sz val="11"/>
        <color theme="1"/>
        <rFont val="Calibri"/>
        <family val="2"/>
        <scheme val="minor"/>
      </rPr>
      <t>L</t>
    </r>
  </si>
  <si>
    <r>
      <rPr>
        <sz val="11"/>
        <color theme="1"/>
        <rFont val="Times New Roman"/>
        <family val="1"/>
      </rPr>
      <t>r</t>
    </r>
    <r>
      <rPr>
        <vertAlign val="subscript"/>
        <sz val="11"/>
        <color theme="1"/>
        <rFont val="Times New Roman"/>
        <family val="1"/>
      </rPr>
      <t>L</t>
    </r>
  </si>
  <si>
    <t>Alternativ</t>
  </si>
  <si>
    <t>Investitionen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</si>
  <si>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Times New Roman"/>
        <family val="1"/>
      </rPr>
      <t>NWC</t>
    </r>
  </si>
  <si>
    <t>NWC</t>
  </si>
  <si>
    <t>1.</t>
  </si>
  <si>
    <t>2.</t>
  </si>
  <si>
    <t>3.</t>
  </si>
  <si>
    <t>4.</t>
  </si>
  <si>
    <t>Aufgabe 10</t>
  </si>
  <si>
    <r>
      <rPr>
        <sz val="9"/>
        <color theme="1"/>
        <rFont val="Symbol"/>
        <family val="1"/>
        <charset val="2"/>
      </rPr>
      <t>t</t>
    </r>
    <r>
      <rPr>
        <vertAlign val="subscript"/>
        <sz val="9"/>
        <color theme="1"/>
        <rFont val="Times New Roman"/>
        <family val="1"/>
      </rPr>
      <t>C</t>
    </r>
  </si>
  <si>
    <t>UE-Anstieg</t>
  </si>
  <si>
    <t>MA-Quote</t>
  </si>
  <si>
    <t>PA-Quote</t>
  </si>
  <si>
    <t>FaLuL</t>
  </si>
  <si>
    <t>VaLuL</t>
  </si>
  <si>
    <t>Materialaufwand</t>
  </si>
  <si>
    <t>Personalaufwand</t>
  </si>
  <si>
    <t>Forderungen aus L. und L.</t>
  </si>
  <si>
    <t>Verbindlichkeiten aus L. und L.</t>
  </si>
  <si>
    <t>Delta NWC</t>
  </si>
  <si>
    <t>Investitionsauszahlungen</t>
  </si>
  <si>
    <t>FCF bei Eigenfinanzierung</t>
  </si>
  <si>
    <t>Beta U</t>
  </si>
  <si>
    <t>Wert der Tax Shields</t>
  </si>
  <si>
    <t>Ermittlung Tax Shield</t>
  </si>
  <si>
    <t>AfA</t>
  </si>
  <si>
    <t>© Andreas Schüler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</si>
</sst>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#,##0\ &quot;€&quot;;[Red]\-#,##0\ &quot;€&quot;"/>
    <numFmt numFmtId="8" formatCode="#,##0.00\ &quot;€&quot;;[Red]\-#,##0.00\ &quot;€&quot;"/>
    <numFmt numFmtId="164" formatCode="#,##0_ ;[Red]\-#,##0\ "/>
    <numFmt numFmtId="165" formatCode="0.0%"/>
    <numFmt numFmtId="166" formatCode="#,##0.0"/>
    <numFmt numFmtId="167" formatCode="#,##0.00000_ ;[Red]\-#,##0.00000\ "/>
    <numFmt numFmtId="168" formatCode="0.00_ ;[Red]\-0.00\ "/>
    <numFmt numFmtId="169" formatCode="0.0"/>
    <numFmt numFmtId="170" formatCode="0.0000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vertAlign val="subscript"/>
      <sz val="9"/>
      <color theme="1"/>
      <name val="Times New Roman"/>
      <family val="1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vertAlign val="superscript"/>
      <sz val="11"/>
      <color theme="1"/>
      <name val="Times New Roman"/>
      <family val="1"/>
    </font>
    <font>
      <vertAlign val="subscript"/>
      <sz val="10"/>
      <name val="Times New Roman"/>
      <family val="1"/>
    </font>
    <font>
      <sz val="10"/>
      <name val="Times New Roman"/>
      <family val="1"/>
    </font>
    <font>
      <vertAlign val="superscript"/>
      <sz val="11"/>
      <name val="Times New Roman"/>
      <family val="1"/>
    </font>
    <font>
      <vertAlign val="subscript"/>
      <sz val="11"/>
      <name val="Times New Roman"/>
      <family val="1"/>
    </font>
    <font>
      <sz val="11"/>
      <color rgb="FFFF0000"/>
      <name val="Times New Roman"/>
      <family val="1"/>
    </font>
    <font>
      <vertAlign val="subscript"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9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009DFE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9" fontId="17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Fill="1" applyBorder="1"/>
    <xf numFmtId="0" fontId="0" fillId="0" borderId="0" xfId="0" applyBorder="1"/>
    <xf numFmtId="0" fontId="0" fillId="0" borderId="0" xfId="0" applyFont="1"/>
    <xf numFmtId="0" fontId="0" fillId="0" borderId="0" xfId="0" applyFont="1" applyBorder="1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3" fontId="4" fillId="0" borderId="0" xfId="0" applyNumberFormat="1" applyFont="1"/>
    <xf numFmtId="0" fontId="6" fillId="0" borderId="0" xfId="0" applyFont="1"/>
    <xf numFmtId="0" fontId="4" fillId="0" borderId="1" xfId="0" applyFont="1" applyBorder="1"/>
    <xf numFmtId="0" fontId="4" fillId="0" borderId="0" xfId="0" applyFont="1" applyFill="1" applyBorder="1"/>
    <xf numFmtId="0" fontId="4" fillId="0" borderId="1" xfId="0" applyFont="1" applyFill="1" applyBorder="1"/>
    <xf numFmtId="3" fontId="4" fillId="0" borderId="1" xfId="0" applyNumberFormat="1" applyFont="1" applyBorder="1"/>
    <xf numFmtId="0" fontId="4" fillId="0" borderId="1" xfId="0" applyFont="1" applyFill="1" applyBorder="1" applyAlignment="1">
      <alignment wrapText="1"/>
    </xf>
    <xf numFmtId="8" fontId="4" fillId="0" borderId="0" xfId="0" applyNumberFormat="1" applyFont="1"/>
    <xf numFmtId="3" fontId="4" fillId="0" borderId="0" xfId="0" applyNumberFormat="1" applyFont="1" applyBorder="1"/>
    <xf numFmtId="0" fontId="7" fillId="0" borderId="0" xfId="0" applyFont="1"/>
    <xf numFmtId="0" fontId="8" fillId="0" borderId="0" xfId="0" applyFont="1"/>
    <xf numFmtId="0" fontId="4" fillId="0" borderId="0" xfId="0" applyFont="1" applyBorder="1"/>
    <xf numFmtId="164" fontId="4" fillId="0" borderId="1" xfId="0" applyNumberFormat="1" applyFont="1" applyBorder="1"/>
    <xf numFmtId="164" fontId="4" fillId="0" borderId="0" xfId="0" applyNumberFormat="1" applyFont="1" applyBorder="1"/>
    <xf numFmtId="8" fontId="4" fillId="0" borderId="0" xfId="0" applyNumberFormat="1" applyFont="1" applyBorder="1"/>
    <xf numFmtId="0" fontId="4" fillId="0" borderId="0" xfId="0" applyFont="1" applyFill="1"/>
    <xf numFmtId="164" fontId="4" fillId="0" borderId="0" xfId="0" applyNumberFormat="1" applyFont="1" applyAlignment="1">
      <alignment horizontal="right"/>
    </xf>
    <xf numFmtId="168" fontId="4" fillId="0" borderId="0" xfId="0" applyNumberFormat="1" applyFont="1"/>
    <xf numFmtId="168" fontId="4" fillId="0" borderId="0" xfId="0" applyNumberFormat="1" applyFont="1" applyBorder="1"/>
    <xf numFmtId="0" fontId="4" fillId="0" borderId="0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2" fontId="4" fillId="0" borderId="0" xfId="0" applyNumberFormat="1" applyFont="1"/>
    <xf numFmtId="0" fontId="4" fillId="0" borderId="5" xfId="0" applyFont="1" applyBorder="1"/>
    <xf numFmtId="0" fontId="4" fillId="0" borderId="8" xfId="0" applyFont="1" applyBorder="1"/>
    <xf numFmtId="0" fontId="4" fillId="0" borderId="0" xfId="0" applyFont="1" applyAlignment="1">
      <alignment horizontal="left" wrapText="1"/>
    </xf>
    <xf numFmtId="1" fontId="4" fillId="0" borderId="0" xfId="0" applyNumberFormat="1" applyFont="1"/>
    <xf numFmtId="1" fontId="4" fillId="0" borderId="0" xfId="0" applyNumberFormat="1" applyFont="1" applyBorder="1"/>
    <xf numFmtId="0" fontId="9" fillId="2" borderId="0" xfId="0" applyFont="1" applyFill="1"/>
    <xf numFmtId="0" fontId="4" fillId="0" borderId="4" xfId="0" applyFont="1" applyFill="1" applyBorder="1"/>
    <xf numFmtId="4" fontId="4" fillId="0" borderId="0" xfId="0" applyNumberFormat="1" applyFont="1"/>
    <xf numFmtId="4" fontId="4" fillId="0" borderId="0" xfId="0" applyNumberFormat="1" applyFont="1" applyBorder="1"/>
    <xf numFmtId="0" fontId="4" fillId="0" borderId="0" xfId="0" applyFont="1" applyFill="1" applyBorder="1" applyAlignment="1">
      <alignment wrapText="1"/>
    </xf>
    <xf numFmtId="8" fontId="4" fillId="0" borderId="0" xfId="0" applyNumberFormat="1" applyFont="1" applyFill="1" applyBorder="1"/>
    <xf numFmtId="0" fontId="9" fillId="0" borderId="0" xfId="0" applyFont="1"/>
    <xf numFmtId="3" fontId="4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0" fontId="4" fillId="0" borderId="0" xfId="0" applyNumberFormat="1" applyFont="1"/>
    <xf numFmtId="9" fontId="4" fillId="0" borderId="0" xfId="0" applyNumberFormat="1" applyFont="1"/>
    <xf numFmtId="40" fontId="4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8" xfId="0" applyFont="1" applyFill="1" applyBorder="1"/>
    <xf numFmtId="167" fontId="4" fillId="0" borderId="0" xfId="0" applyNumberFormat="1" applyFont="1" applyBorder="1"/>
    <xf numFmtId="3" fontId="4" fillId="0" borderId="0" xfId="0" applyNumberFormat="1" applyFont="1" applyFill="1" applyBorder="1"/>
    <xf numFmtId="0" fontId="12" fillId="0" borderId="0" xfId="1" applyFont="1"/>
    <xf numFmtId="165" fontId="12" fillId="0" borderId="0" xfId="1" applyNumberFormat="1" applyFont="1"/>
    <xf numFmtId="166" fontId="9" fillId="0" borderId="6" xfId="0" applyNumberFormat="1" applyFont="1" applyBorder="1" applyAlignment="1"/>
    <xf numFmtId="166" fontId="9" fillId="0" borderId="7" xfId="0" applyNumberFormat="1" applyFont="1" applyBorder="1"/>
    <xf numFmtId="166" fontId="9" fillId="0" borderId="9" xfId="0" applyNumberFormat="1" applyFont="1" applyBorder="1" applyAlignment="1"/>
    <xf numFmtId="166" fontId="9" fillId="0" borderId="10" xfId="0" applyNumberFormat="1" applyFont="1" applyBorder="1" applyAlignment="1"/>
    <xf numFmtId="166" fontId="9" fillId="0" borderId="11" xfId="0" applyNumberFormat="1" applyFont="1" applyBorder="1" applyAlignment="1"/>
    <xf numFmtId="166" fontId="9" fillId="0" borderId="8" xfId="0" applyNumberFormat="1" applyFont="1" applyBorder="1"/>
    <xf numFmtId="166" fontId="9" fillId="0" borderId="12" xfId="0" applyNumberFormat="1" applyFont="1" applyBorder="1" applyAlignment="1"/>
    <xf numFmtId="166" fontId="9" fillId="0" borderId="0" xfId="0" applyNumberFormat="1" applyFont="1" applyBorder="1" applyAlignment="1"/>
    <xf numFmtId="166" fontId="9" fillId="0" borderId="8" xfId="0" applyNumberFormat="1" applyFont="1" applyBorder="1" applyAlignment="1">
      <alignment horizontal="left"/>
    </xf>
    <xf numFmtId="0" fontId="9" fillId="0" borderId="6" xfId="0" applyFont="1" applyBorder="1"/>
    <xf numFmtId="166" fontId="9" fillId="0" borderId="7" xfId="0" applyNumberFormat="1" applyFont="1" applyBorder="1" applyAlignment="1">
      <alignment horizontal="left"/>
    </xf>
    <xf numFmtId="0" fontId="9" fillId="0" borderId="0" xfId="0" applyFont="1" applyBorder="1"/>
    <xf numFmtId="166" fontId="9" fillId="0" borderId="0" xfId="0" applyNumberFormat="1" applyFont="1" applyBorder="1"/>
    <xf numFmtId="166" fontId="9" fillId="0" borderId="0" xfId="0" applyNumberFormat="1" applyFont="1" applyBorder="1" applyAlignment="1">
      <alignment horizontal="left"/>
    </xf>
    <xf numFmtId="166" fontId="4" fillId="0" borderId="0" xfId="0" applyNumberFormat="1" applyFont="1" applyBorder="1"/>
    <xf numFmtId="166" fontId="9" fillId="0" borderId="0" xfId="0" applyNumberFormat="1" applyFont="1" applyFill="1" applyBorder="1"/>
    <xf numFmtId="0" fontId="9" fillId="0" borderId="0" xfId="1" applyFont="1"/>
    <xf numFmtId="166" fontId="9" fillId="0" borderId="0" xfId="1" applyNumberFormat="1" applyFont="1"/>
    <xf numFmtId="3" fontId="4" fillId="0" borderId="10" xfId="0" applyNumberFormat="1" applyFont="1" applyFill="1" applyBorder="1"/>
    <xf numFmtId="169" fontId="4" fillId="0" borderId="13" xfId="0" applyNumberFormat="1" applyFont="1" applyFill="1" applyBorder="1" applyAlignment="1">
      <alignment vertical="top"/>
    </xf>
    <xf numFmtId="169" fontId="4" fillId="0" borderId="0" xfId="0" applyNumberFormat="1" applyFont="1" applyFill="1" applyBorder="1"/>
    <xf numFmtId="169" fontId="4" fillId="0" borderId="0" xfId="0" applyNumberFormat="1" applyFont="1" applyFill="1"/>
    <xf numFmtId="2" fontId="4" fillId="0" borderId="0" xfId="0" applyNumberFormat="1" applyFont="1" applyBorder="1"/>
    <xf numFmtId="0" fontId="9" fillId="0" borderId="0" xfId="0" applyFont="1" applyFill="1" applyBorder="1"/>
    <xf numFmtId="0" fontId="4" fillId="0" borderId="0" xfId="0" applyFont="1" applyAlignment="1">
      <alignment horizontal="right" wrapText="1"/>
    </xf>
    <xf numFmtId="168" fontId="4" fillId="0" borderId="0" xfId="0" applyNumberFormat="1" applyFont="1" applyBorder="1" applyAlignment="1">
      <alignment horizontal="center"/>
    </xf>
    <xf numFmtId="169" fontId="4" fillId="0" borderId="0" xfId="0" applyNumberFormat="1" applyFont="1" applyFill="1" applyBorder="1" applyAlignment="1">
      <alignment vertical="top"/>
    </xf>
    <xf numFmtId="0" fontId="4" fillId="0" borderId="2" xfId="0" applyFont="1" applyFill="1" applyBorder="1" applyAlignment="1">
      <alignment horizontal="right"/>
    </xf>
    <xf numFmtId="0" fontId="4" fillId="0" borderId="11" xfId="0" applyFont="1" applyFill="1" applyBorder="1"/>
    <xf numFmtId="8" fontId="4" fillId="0" borderId="11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vertical="top"/>
    </xf>
    <xf numFmtId="166" fontId="4" fillId="0" borderId="0" xfId="0" applyNumberFormat="1" applyFont="1" applyFill="1" applyBorder="1"/>
    <xf numFmtId="3" fontId="4" fillId="0" borderId="1" xfId="0" applyNumberFormat="1" applyFont="1" applyFill="1" applyBorder="1"/>
    <xf numFmtId="0" fontId="4" fillId="0" borderId="0" xfId="0" applyNumberFormat="1" applyFont="1" applyAlignment="1">
      <alignment horizontal="right"/>
    </xf>
    <xf numFmtId="169" fontId="4" fillId="0" borderId="0" xfId="0" applyNumberFormat="1" applyFont="1" applyBorder="1"/>
    <xf numFmtId="0" fontId="4" fillId="0" borderId="5" xfId="0" applyFont="1" applyFill="1" applyBorder="1"/>
    <xf numFmtId="0" fontId="4" fillId="0" borderId="7" xfId="0" applyFont="1" applyFill="1" applyBorder="1"/>
    <xf numFmtId="0" fontId="4" fillId="0" borderId="3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4" fillId="0" borderId="1" xfId="0" applyFont="1" applyFill="1" applyBorder="1" applyAlignment="1">
      <alignment horizontal="right"/>
    </xf>
    <xf numFmtId="0" fontId="4" fillId="0" borderId="13" xfId="0" applyFont="1" applyFill="1" applyBorder="1"/>
    <xf numFmtId="6" fontId="4" fillId="0" borderId="11" xfId="0" applyNumberFormat="1" applyFont="1" applyFill="1" applyBorder="1" applyAlignment="1">
      <alignment horizontal="right"/>
    </xf>
    <xf numFmtId="2" fontId="4" fillId="0" borderId="0" xfId="0" applyNumberFormat="1" applyFont="1" applyFill="1" applyBorder="1"/>
    <xf numFmtId="0" fontId="4" fillId="0" borderId="0" xfId="0" applyFont="1" applyAlignment="1">
      <alignment horizontal="left"/>
    </xf>
    <xf numFmtId="0" fontId="15" fillId="0" borderId="0" xfId="0" applyFont="1" applyBorder="1"/>
    <xf numFmtId="0" fontId="4" fillId="0" borderId="12" xfId="0" applyFont="1" applyFill="1" applyBorder="1" applyAlignment="1">
      <alignment horizontal="right"/>
    </xf>
    <xf numFmtId="0" fontId="4" fillId="0" borderId="11" xfId="0" applyFont="1" applyFill="1" applyBorder="1" applyAlignment="1">
      <alignment horizontal="right"/>
    </xf>
    <xf numFmtId="167" fontId="4" fillId="0" borderId="0" xfId="0" applyNumberFormat="1" applyFont="1"/>
    <xf numFmtId="1" fontId="4" fillId="0" borderId="1" xfId="0" applyNumberFormat="1" applyFont="1" applyBorder="1"/>
    <xf numFmtId="0" fontId="4" fillId="0" borderId="0" xfId="0" quotePrefix="1" applyFont="1" applyFill="1" applyBorder="1"/>
    <xf numFmtId="170" fontId="4" fillId="0" borderId="0" xfId="0" applyNumberFormat="1" applyFont="1"/>
    <xf numFmtId="4" fontId="4" fillId="0" borderId="1" xfId="0" applyNumberFormat="1" applyFont="1" applyBorder="1"/>
    <xf numFmtId="3" fontId="4" fillId="0" borderId="13" xfId="0" applyNumberFormat="1" applyFont="1" applyBorder="1"/>
    <xf numFmtId="4" fontId="4" fillId="0" borderId="0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4" fontId="4" fillId="0" borderId="13" xfId="0" applyNumberFormat="1" applyFont="1" applyBorder="1"/>
    <xf numFmtId="4" fontId="4" fillId="0" borderId="0" xfId="0" applyNumberFormat="1" applyFont="1" applyFill="1" applyBorder="1"/>
    <xf numFmtId="16" fontId="4" fillId="0" borderId="1" xfId="0" applyNumberFormat="1" applyFont="1" applyBorder="1" applyAlignment="1">
      <alignment horizontal="right"/>
    </xf>
    <xf numFmtId="0" fontId="9" fillId="0" borderId="0" xfId="0" applyNumberFormat="1" applyFont="1" applyAlignment="1">
      <alignment horizontal="right"/>
    </xf>
    <xf numFmtId="0" fontId="2" fillId="0" borderId="0" xfId="0" applyFont="1"/>
    <xf numFmtId="4" fontId="4" fillId="0" borderId="0" xfId="0" applyNumberFormat="1" applyFont="1" applyAlignment="1">
      <alignment horizontal="right"/>
    </xf>
    <xf numFmtId="0" fontId="4" fillId="0" borderId="0" xfId="0" applyFont="1" applyAlignment="1"/>
    <xf numFmtId="165" fontId="4" fillId="0" borderId="0" xfId="2" applyNumberFormat="1" applyFont="1"/>
    <xf numFmtId="10" fontId="4" fillId="0" borderId="0" xfId="2" applyNumberFormat="1" applyFont="1"/>
    <xf numFmtId="0" fontId="4" fillId="0" borderId="8" xfId="0" applyFont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/>
    <xf numFmtId="0" fontId="7" fillId="0" borderId="0" xfId="0" applyFont="1" applyFill="1"/>
    <xf numFmtId="0" fontId="4" fillId="0" borderId="0" xfId="0" applyFont="1" applyFill="1" applyAlignment="1">
      <alignment horizontal="right"/>
    </xf>
    <xf numFmtId="166" fontId="4" fillId="0" borderId="8" xfId="0" applyNumberFormat="1" applyFont="1" applyFill="1" applyBorder="1"/>
    <xf numFmtId="9" fontId="4" fillId="0" borderId="0" xfId="2" applyFont="1" applyFill="1"/>
    <xf numFmtId="10" fontId="4" fillId="0" borderId="0" xfId="2" applyNumberFormat="1" applyFont="1" applyFill="1"/>
    <xf numFmtId="4" fontId="4" fillId="0" borderId="0" xfId="0" applyNumberFormat="1" applyFont="1" applyFill="1"/>
    <xf numFmtId="8" fontId="4" fillId="0" borderId="0" xfId="0" applyNumberFormat="1" applyFont="1" applyFill="1"/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167" fontId="4" fillId="0" borderId="0" xfId="0" applyNumberFormat="1" applyFont="1" applyFill="1" applyBorder="1"/>
    <xf numFmtId="4" fontId="4" fillId="0" borderId="9" xfId="0" applyNumberFormat="1" applyFont="1" applyFill="1" applyBorder="1"/>
    <xf numFmtId="0" fontId="4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166" fontId="9" fillId="0" borderId="4" xfId="0" applyNumberFormat="1" applyFont="1" applyBorder="1" applyAlignment="1">
      <alignment horizontal="left" wrapText="1"/>
    </xf>
    <xf numFmtId="166" fontId="9" fillId="0" borderId="5" xfId="0" applyNumberFormat="1" applyFont="1" applyBorder="1" applyAlignment="1">
      <alignment horizontal="left" wrapText="1"/>
    </xf>
    <xf numFmtId="0" fontId="9" fillId="0" borderId="0" xfId="1" applyFont="1" applyAlignment="1">
      <alignment horizontal="left" wrapText="1"/>
    </xf>
    <xf numFmtId="0" fontId="4" fillId="0" borderId="0" xfId="0" applyFont="1" applyAlignment="1">
      <alignment horizontal="left"/>
    </xf>
  </cellXfs>
  <cellStyles count="3">
    <cellStyle name="Prozent" xfId="2" builtinId="5"/>
    <cellStyle name="Standard" xfId="0" builtinId="0"/>
    <cellStyle name="Standard 2" xfId="1" xr:uid="{00000000-0005-0000-0000-000002000000}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9DFE"/>
      <color rgb="FF007FCE"/>
      <color rgb="FF0067A9"/>
      <color rgb="FF0049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775778027747"/>
          <c:y val="4.8888888888888898E-2"/>
          <c:w val="0.83524803149606297"/>
          <c:h val="0.67433350831146099"/>
        </c:manualLayout>
      </c:layout>
      <c:lineChart>
        <c:grouping val="standard"/>
        <c:varyColors val="0"/>
        <c:ser>
          <c:idx val="0"/>
          <c:order val="0"/>
          <c:tx>
            <c:strRef>
              <c:f>'Aufgabe 1'!$C$27</c:f>
              <c:strCache>
                <c:ptCount val="1"/>
                <c:pt idx="0">
                  <c:v>Umsatzerlöse</c:v>
                </c:pt>
              </c:strCache>
            </c:strRef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cat>
            <c:numRef>
              <c:f>'Aufgabe 1'!$B$29:$B$43</c:f>
              <c:numCache>
                <c:formatCode>#,##0</c:formatCode>
                <c:ptCount val="15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</c:numCache>
            </c:numRef>
          </c:cat>
          <c:val>
            <c:numRef>
              <c:f>'Aufgabe 1'!$C$29:$C$43</c:f>
              <c:numCache>
                <c:formatCode>#,##0</c:formatCode>
                <c:ptCount val="15"/>
                <c:pt idx="0">
                  <c:v>0</c:v>
                </c:pt>
                <c:pt idx="1">
                  <c:v>590</c:v>
                </c:pt>
                <c:pt idx="2">
                  <c:v>1180</c:v>
                </c:pt>
                <c:pt idx="3">
                  <c:v>1770</c:v>
                </c:pt>
                <c:pt idx="4">
                  <c:v>2360</c:v>
                </c:pt>
                <c:pt idx="5">
                  <c:v>2950</c:v>
                </c:pt>
                <c:pt idx="6">
                  <c:v>3540</c:v>
                </c:pt>
                <c:pt idx="7">
                  <c:v>4130</c:v>
                </c:pt>
                <c:pt idx="8">
                  <c:v>4720</c:v>
                </c:pt>
                <c:pt idx="9">
                  <c:v>5310</c:v>
                </c:pt>
                <c:pt idx="10">
                  <c:v>5900</c:v>
                </c:pt>
                <c:pt idx="11">
                  <c:v>6490</c:v>
                </c:pt>
                <c:pt idx="12">
                  <c:v>7080</c:v>
                </c:pt>
                <c:pt idx="13">
                  <c:v>7670.0000000000009</c:v>
                </c:pt>
                <c:pt idx="14">
                  <c:v>8260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B7-4AA5-B586-9E24799F34D8}"/>
            </c:ext>
          </c:extLst>
        </c:ser>
        <c:ser>
          <c:idx val="1"/>
          <c:order val="1"/>
          <c:tx>
            <c:strRef>
              <c:f>'Aufgabe 1'!$D$27</c:f>
              <c:strCache>
                <c:ptCount val="1"/>
                <c:pt idx="0">
                  <c:v>Kosten PA A</c:v>
                </c:pt>
              </c:strCache>
            </c:strRef>
          </c:tx>
          <c:spPr>
            <a:ln>
              <a:solidFill>
                <a:srgbClr val="0067A9"/>
              </a:solidFill>
            </a:ln>
          </c:spPr>
          <c:marker>
            <c:symbol val="none"/>
          </c:marker>
          <c:cat>
            <c:numRef>
              <c:f>'Aufgabe 1'!$B$29:$B$43</c:f>
              <c:numCache>
                <c:formatCode>#,##0</c:formatCode>
                <c:ptCount val="15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</c:numCache>
            </c:numRef>
          </c:cat>
          <c:val>
            <c:numRef>
              <c:f>'Aufgabe 1'!$D$29:$D$43</c:f>
              <c:numCache>
                <c:formatCode>#,##0</c:formatCode>
                <c:ptCount val="15"/>
                <c:pt idx="0">
                  <c:v>2000</c:v>
                </c:pt>
                <c:pt idx="1">
                  <c:v>2150</c:v>
                </c:pt>
                <c:pt idx="2">
                  <c:v>2300</c:v>
                </c:pt>
                <c:pt idx="3">
                  <c:v>2450</c:v>
                </c:pt>
                <c:pt idx="4">
                  <c:v>2600</c:v>
                </c:pt>
                <c:pt idx="5">
                  <c:v>2750</c:v>
                </c:pt>
                <c:pt idx="6">
                  <c:v>2900</c:v>
                </c:pt>
                <c:pt idx="7">
                  <c:v>3050</c:v>
                </c:pt>
                <c:pt idx="8">
                  <c:v>3200</c:v>
                </c:pt>
                <c:pt idx="9">
                  <c:v>3350</c:v>
                </c:pt>
                <c:pt idx="10">
                  <c:v>3500</c:v>
                </c:pt>
                <c:pt idx="11">
                  <c:v>3650</c:v>
                </c:pt>
                <c:pt idx="12">
                  <c:v>3800</c:v>
                </c:pt>
                <c:pt idx="13">
                  <c:v>3950</c:v>
                </c:pt>
                <c:pt idx="14">
                  <c:v>4100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B7-4AA5-B586-9E24799F34D8}"/>
            </c:ext>
          </c:extLst>
        </c:ser>
        <c:ser>
          <c:idx val="2"/>
          <c:order val="2"/>
          <c:tx>
            <c:strRef>
              <c:f>'Aufgabe 1'!$E$27</c:f>
              <c:strCache>
                <c:ptCount val="1"/>
                <c:pt idx="0">
                  <c:v>Kosten PA B</c:v>
                </c:pt>
              </c:strCache>
            </c:strRef>
          </c:tx>
          <c:spPr>
            <a:ln>
              <a:solidFill>
                <a:srgbClr val="007FCE"/>
              </a:solidFill>
            </a:ln>
          </c:spPr>
          <c:marker>
            <c:symbol val="none"/>
          </c:marker>
          <c:cat>
            <c:numRef>
              <c:f>'Aufgabe 1'!$B$29:$B$43</c:f>
              <c:numCache>
                <c:formatCode>#,##0</c:formatCode>
                <c:ptCount val="15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</c:numCache>
            </c:numRef>
          </c:cat>
          <c:val>
            <c:numRef>
              <c:f>'Aufgabe 1'!$E$29:$E$43</c:f>
              <c:numCache>
                <c:formatCode>#,##0</c:formatCode>
                <c:ptCount val="15"/>
                <c:pt idx="0">
                  <c:v>1100</c:v>
                </c:pt>
                <c:pt idx="1">
                  <c:v>1350</c:v>
                </c:pt>
                <c:pt idx="2">
                  <c:v>1600</c:v>
                </c:pt>
                <c:pt idx="3">
                  <c:v>1850</c:v>
                </c:pt>
                <c:pt idx="4">
                  <c:v>2100</c:v>
                </c:pt>
                <c:pt idx="5">
                  <c:v>2350</c:v>
                </c:pt>
                <c:pt idx="6">
                  <c:v>2600</c:v>
                </c:pt>
                <c:pt idx="7">
                  <c:v>2850</c:v>
                </c:pt>
                <c:pt idx="8">
                  <c:v>3100</c:v>
                </c:pt>
                <c:pt idx="9">
                  <c:v>3350</c:v>
                </c:pt>
                <c:pt idx="10">
                  <c:v>3600</c:v>
                </c:pt>
                <c:pt idx="11">
                  <c:v>3850</c:v>
                </c:pt>
                <c:pt idx="12">
                  <c:v>4100</c:v>
                </c:pt>
                <c:pt idx="13">
                  <c:v>4350</c:v>
                </c:pt>
                <c:pt idx="14">
                  <c:v>4600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B7-4AA5-B586-9E24799F3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146285792"/>
        <c:axId val="-2146280480"/>
      </c:lineChart>
      <c:catAx>
        <c:axId val="-2146285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Absatzmenge</a:t>
                </a:r>
              </a:p>
            </c:rich>
          </c:tx>
          <c:layout>
            <c:manualLayout>
              <c:xMode val="edge"/>
              <c:yMode val="edge"/>
              <c:x val="0.44734983127109101"/>
              <c:y val="0.81527454068241501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-2146280480"/>
        <c:crosses val="autoZero"/>
        <c:auto val="1"/>
        <c:lblAlgn val="ctr"/>
        <c:lblOffset val="100"/>
        <c:tickLblSkip val="2"/>
        <c:tickMarkSkip val="2"/>
        <c:noMultiLvlLbl val="0"/>
      </c:catAx>
      <c:valAx>
        <c:axId val="-2146280480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-214628579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14308567679040099"/>
          <c:y val="0.91083009623796996"/>
          <c:w val="0.71382845894263203"/>
          <c:h val="7.5836570428696404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2.w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Relationship Id="rId4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27</xdr:row>
      <xdr:rowOff>0</xdr:rowOff>
    </xdr:from>
    <xdr:to>
      <xdr:col>13</xdr:col>
      <xdr:colOff>0</xdr:colOff>
      <xdr:row>42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</xdr:row>
          <xdr:rowOff>107950</xdr:rowOff>
        </xdr:from>
        <xdr:to>
          <xdr:col>6</xdr:col>
          <xdr:colOff>641350</xdr:colOff>
          <xdr:row>20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165100</xdr:colOff>
          <xdr:row>6</xdr:row>
          <xdr:rowOff>184150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0</xdr:rowOff>
        </xdr:from>
        <xdr:to>
          <xdr:col>1</xdr:col>
          <xdr:colOff>184150</xdr:colOff>
          <xdr:row>8</xdr:row>
          <xdr:rowOff>184150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3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127000</xdr:rowOff>
        </xdr:from>
        <xdr:to>
          <xdr:col>4</xdr:col>
          <xdr:colOff>69850</xdr:colOff>
          <xdr:row>37</xdr:row>
          <xdr:rowOff>146050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8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42</xdr:row>
          <xdr:rowOff>146050</xdr:rowOff>
        </xdr:from>
        <xdr:to>
          <xdr:col>3</xdr:col>
          <xdr:colOff>876300</xdr:colOff>
          <xdr:row>44</xdr:row>
          <xdr:rowOff>146050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8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54</xdr:row>
          <xdr:rowOff>0</xdr:rowOff>
        </xdr:from>
        <xdr:to>
          <xdr:col>4</xdr:col>
          <xdr:colOff>266700</xdr:colOff>
          <xdr:row>57</xdr:row>
          <xdr:rowOff>76200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8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65</xdr:row>
          <xdr:rowOff>69850</xdr:rowOff>
        </xdr:from>
        <xdr:to>
          <xdr:col>3</xdr:col>
          <xdr:colOff>762000</xdr:colOff>
          <xdr:row>67</xdr:row>
          <xdr:rowOff>146050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8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Users/dennisbrunotte/Documents/Vahlen/Buchprojekte/AAA%20-%20erledigt/Schu&#776;ler%20-%20Finanzmanagement%20mit%20Excel_2A/Website/Schu&#776;ler_Finanzmanagement%20mit%20Excel%202_Zusatzmaterialien%202/Schu&#776;ler_Finanzmanagement%20mit%20Excel%202_Kapitel%202/C:/Weiterbildung/MBA%20N&#252;rnberg/2012%202014/Kopie%20von%20L&#246;sung%20Klausur%20FM%202013.xlsx?E4E172EE" TargetMode="External"/><Relationship Id="rId1" Type="http://schemas.openxmlformats.org/officeDocument/2006/relationships/externalLinkPath" Target="file:///\\E4E172EE\Kopie%20von%20L&#246;sung%20Klausur%20FM%20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fgabe 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w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3.bin"/><Relationship Id="rId5" Type="http://schemas.openxmlformats.org/officeDocument/2006/relationships/image" Target="../media/image2.wmf"/><Relationship Id="rId4" Type="http://schemas.openxmlformats.org/officeDocument/2006/relationships/oleObject" Target="../embeddings/oleObject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3" Type="http://schemas.openxmlformats.org/officeDocument/2006/relationships/vmlDrawing" Target="../drawings/vmlDrawing3.vml"/><Relationship Id="rId7" Type="http://schemas.openxmlformats.org/officeDocument/2006/relationships/image" Target="../media/image5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5.bin"/><Relationship Id="rId11" Type="http://schemas.openxmlformats.org/officeDocument/2006/relationships/image" Target="../media/image7.emf"/><Relationship Id="rId5" Type="http://schemas.openxmlformats.org/officeDocument/2006/relationships/image" Target="../media/image4.emf"/><Relationship Id="rId10" Type="http://schemas.openxmlformats.org/officeDocument/2006/relationships/oleObject" Target="../embeddings/oleObject7.bin"/><Relationship Id="rId4" Type="http://schemas.openxmlformats.org/officeDocument/2006/relationships/oleObject" Target="../embeddings/oleObject4.bin"/><Relationship Id="rId9" Type="http://schemas.openxmlformats.org/officeDocument/2006/relationships/image" Target="../media/image6.emf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78"/>
  <sheetViews>
    <sheetView tabSelected="1" workbookViewId="0"/>
  </sheetViews>
  <sheetFormatPr baseColWidth="10" defaultRowHeight="14.5" x14ac:dyDescent="0.35"/>
  <cols>
    <col min="1" max="2" width="17.1796875" customWidth="1"/>
    <col min="3" max="3" width="21.26953125" customWidth="1"/>
    <col min="4" max="4" width="18.81640625" customWidth="1"/>
    <col min="5" max="5" width="18" customWidth="1"/>
    <col min="7" max="8" width="11.26953125" customWidth="1"/>
    <col min="10" max="10" width="10" customWidth="1"/>
  </cols>
  <sheetData>
    <row r="1" spans="1:33" x14ac:dyDescent="0.35">
      <c r="A1" s="17" t="s">
        <v>106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x14ac:dyDescent="0.35">
      <c r="B2" s="19"/>
      <c r="C2" s="19"/>
      <c r="D2" s="19"/>
      <c r="E2" s="19"/>
      <c r="F2" s="19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x14ac:dyDescent="0.35">
      <c r="A3" s="19"/>
      <c r="C3" s="49"/>
      <c r="D3" s="99" t="s">
        <v>208</v>
      </c>
      <c r="E3" s="100" t="s">
        <v>209</v>
      </c>
      <c r="F3" s="19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x14ac:dyDescent="0.35">
      <c r="B4" s="19"/>
      <c r="C4" s="94" t="s">
        <v>210</v>
      </c>
      <c r="D4" s="81" t="s">
        <v>161</v>
      </c>
      <c r="E4" s="81" t="s">
        <v>161</v>
      </c>
      <c r="F4" s="19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x14ac:dyDescent="0.35">
      <c r="B5" s="19"/>
      <c r="C5" s="11" t="s">
        <v>162</v>
      </c>
      <c r="D5" s="83">
        <v>1.5</v>
      </c>
      <c r="E5" s="83">
        <v>2.5</v>
      </c>
      <c r="F5" s="19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x14ac:dyDescent="0.35">
      <c r="B6" s="19"/>
      <c r="C6" s="11" t="s">
        <v>151</v>
      </c>
      <c r="D6" s="95" t="s">
        <v>223</v>
      </c>
      <c r="E6" s="95" t="s">
        <v>224</v>
      </c>
      <c r="F6" s="19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x14ac:dyDescent="0.35">
      <c r="B7" s="19"/>
      <c r="C7" s="19"/>
      <c r="D7" s="19"/>
      <c r="E7" s="19"/>
      <c r="F7" s="19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x14ac:dyDescent="0.35">
      <c r="B8" s="1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x14ac:dyDescent="0.35">
      <c r="B9" s="1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33" x14ac:dyDescent="0.35">
      <c r="B10" s="5" t="s">
        <v>145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ht="17" x14ac:dyDescent="0.45">
      <c r="B11" s="5" t="s">
        <v>157</v>
      </c>
      <c r="C11" s="5">
        <v>0.1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x14ac:dyDescent="0.35">
      <c r="B12" s="5" t="s">
        <v>146</v>
      </c>
      <c r="C12" s="5">
        <v>5</v>
      </c>
      <c r="D12" s="5" t="s">
        <v>3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 spans="1:33" ht="28.5" x14ac:dyDescent="0.35">
      <c r="B13" s="6" t="s">
        <v>147</v>
      </c>
      <c r="C13" s="7" t="s">
        <v>1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1:33" x14ac:dyDescent="0.35">
      <c r="B14" s="5" t="s">
        <v>148</v>
      </c>
      <c r="C14" s="8">
        <v>1300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</row>
    <row r="15" spans="1:33" x14ac:dyDescent="0.35">
      <c r="B15" s="5" t="s">
        <v>149</v>
      </c>
      <c r="C15" s="5">
        <v>5.9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1:33" x14ac:dyDescent="0.35">
      <c r="B16" s="9" t="s">
        <v>132</v>
      </c>
      <c r="C16" s="5">
        <v>0.4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</row>
    <row r="17" spans="1:33" x14ac:dyDescent="0.3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</row>
    <row r="18" spans="1:33" x14ac:dyDescent="0.35">
      <c r="B18" s="5" t="s">
        <v>211</v>
      </c>
      <c r="C18" s="5"/>
      <c r="D18" s="5"/>
      <c r="E18" s="5" t="s">
        <v>212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</row>
    <row r="19" spans="1:33" x14ac:dyDescent="0.3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</row>
    <row r="20" spans="1:33" ht="17" x14ac:dyDescent="0.45">
      <c r="B20" s="5" t="s">
        <v>158</v>
      </c>
      <c r="C20" s="8">
        <v>10000</v>
      </c>
      <c r="D20" s="5"/>
      <c r="E20" s="5" t="s">
        <v>158</v>
      </c>
      <c r="F20" s="8">
        <v>10000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</row>
    <row r="21" spans="1:33" ht="28.5" x14ac:dyDescent="0.35">
      <c r="B21" s="6" t="s">
        <v>150</v>
      </c>
      <c r="C21" s="5">
        <v>1.5</v>
      </c>
      <c r="D21" s="5"/>
      <c r="E21" s="6" t="s">
        <v>150</v>
      </c>
      <c r="F21" s="5">
        <v>2.5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</row>
    <row r="22" spans="1:33" x14ac:dyDescent="0.35">
      <c r="B22" s="5" t="s">
        <v>151</v>
      </c>
      <c r="C22" s="8">
        <v>2000</v>
      </c>
      <c r="D22" s="5"/>
      <c r="E22" s="5" t="s">
        <v>151</v>
      </c>
      <c r="F22" s="8">
        <v>1100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</row>
    <row r="23" spans="1:33" x14ac:dyDescent="0.35">
      <c r="B23" s="5"/>
      <c r="C23" s="8"/>
      <c r="D23" s="5"/>
      <c r="E23" s="5"/>
      <c r="F23" s="8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</row>
    <row r="24" spans="1:33" x14ac:dyDescent="0.35">
      <c r="A24" s="5" t="s">
        <v>304</v>
      </c>
      <c r="C24" s="8"/>
      <c r="D24" s="5"/>
      <c r="E24" s="5"/>
      <c r="F24" s="8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</row>
    <row r="25" spans="1:33" x14ac:dyDescent="0.35">
      <c r="B25" s="5"/>
      <c r="C25" s="8"/>
      <c r="D25" s="5"/>
      <c r="E25" s="5"/>
      <c r="F25" s="8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</row>
    <row r="26" spans="1:33" x14ac:dyDescent="0.35">
      <c r="B26" s="5"/>
      <c r="C26" s="5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 spans="1:33" x14ac:dyDescent="0.35">
      <c r="B27" s="7" t="s">
        <v>148</v>
      </c>
      <c r="C27" s="7" t="s">
        <v>34</v>
      </c>
      <c r="D27" s="78" t="s">
        <v>213</v>
      </c>
      <c r="E27" s="78" t="s">
        <v>214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</row>
    <row r="28" spans="1:33" x14ac:dyDescent="0.35">
      <c r="B28" s="8"/>
      <c r="C28" s="8">
        <f>C14*$C$15</f>
        <v>7670.0000000000009</v>
      </c>
      <c r="D28" s="8">
        <f>$C$22+$C$21*C14</f>
        <v>3950</v>
      </c>
      <c r="E28" s="8">
        <f>$F$22+$F$21*C14</f>
        <v>4350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</row>
    <row r="29" spans="1:33" x14ac:dyDescent="0.35">
      <c r="B29" s="8">
        <v>0</v>
      </c>
      <c r="C29" s="8">
        <f t="dataTable" ref="C29:E43" dt2D="0" dtr="0" r1="C14"/>
        <v>0</v>
      </c>
      <c r="D29" s="8">
        <v>2000</v>
      </c>
      <c r="E29" s="8">
        <v>1100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</row>
    <row r="30" spans="1:33" x14ac:dyDescent="0.35">
      <c r="B30" s="8">
        <f t="shared" ref="B30:B43" si="0">B29+100</f>
        <v>100</v>
      </c>
      <c r="C30" s="8">
        <v>590</v>
      </c>
      <c r="D30" s="8">
        <v>2150</v>
      </c>
      <c r="E30" s="8">
        <v>1350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</row>
    <row r="31" spans="1:33" x14ac:dyDescent="0.35">
      <c r="B31" s="8">
        <f t="shared" si="0"/>
        <v>200</v>
      </c>
      <c r="C31" s="8">
        <v>1180</v>
      </c>
      <c r="D31" s="8">
        <v>2300</v>
      </c>
      <c r="E31" s="8">
        <v>1600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</row>
    <row r="32" spans="1:33" x14ac:dyDescent="0.35">
      <c r="B32" s="8">
        <f t="shared" si="0"/>
        <v>300</v>
      </c>
      <c r="C32" s="8">
        <v>1770</v>
      </c>
      <c r="D32" s="8">
        <v>2450</v>
      </c>
      <c r="E32" s="8">
        <v>1850</v>
      </c>
      <c r="F32" s="8"/>
      <c r="G32" s="5"/>
      <c r="H32" s="5"/>
      <c r="I32" s="5"/>
      <c r="J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</row>
    <row r="33" spans="1:33" x14ac:dyDescent="0.35">
      <c r="B33" s="8">
        <f t="shared" si="0"/>
        <v>400</v>
      </c>
      <c r="C33" s="8">
        <v>2360</v>
      </c>
      <c r="D33" s="8">
        <v>2600</v>
      </c>
      <c r="E33" s="8">
        <v>2100</v>
      </c>
      <c r="F33" s="8"/>
      <c r="G33" s="5"/>
      <c r="H33" s="5"/>
      <c r="I33" s="5"/>
      <c r="J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</row>
    <row r="34" spans="1:33" x14ac:dyDescent="0.35">
      <c r="B34" s="8">
        <f t="shared" si="0"/>
        <v>500</v>
      </c>
      <c r="C34" s="8">
        <v>2950</v>
      </c>
      <c r="D34" s="8">
        <v>2750</v>
      </c>
      <c r="E34" s="8">
        <v>2350</v>
      </c>
      <c r="F34" s="8"/>
      <c r="G34" s="5"/>
      <c r="H34" s="5"/>
      <c r="I34" s="5"/>
      <c r="J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</row>
    <row r="35" spans="1:33" x14ac:dyDescent="0.35">
      <c r="B35" s="8">
        <f t="shared" si="0"/>
        <v>600</v>
      </c>
      <c r="C35" s="8">
        <v>3540</v>
      </c>
      <c r="D35" s="8">
        <v>2900</v>
      </c>
      <c r="E35" s="8">
        <v>2600</v>
      </c>
      <c r="F35" s="8"/>
      <c r="G35" s="5"/>
      <c r="H35" s="5"/>
      <c r="I35" s="5"/>
      <c r="J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</row>
    <row r="36" spans="1:33" x14ac:dyDescent="0.35">
      <c r="B36" s="8">
        <f t="shared" si="0"/>
        <v>700</v>
      </c>
      <c r="C36" s="8">
        <v>4130</v>
      </c>
      <c r="D36" s="8">
        <v>3050</v>
      </c>
      <c r="E36" s="8">
        <v>2850</v>
      </c>
      <c r="F36" s="8"/>
      <c r="G36" s="5"/>
      <c r="H36" s="5"/>
      <c r="I36" s="5"/>
      <c r="J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</row>
    <row r="37" spans="1:33" x14ac:dyDescent="0.35">
      <c r="B37" s="8">
        <f t="shared" si="0"/>
        <v>800</v>
      </c>
      <c r="C37" s="8">
        <v>4720</v>
      </c>
      <c r="D37" s="8">
        <v>3200</v>
      </c>
      <c r="E37" s="8">
        <v>3100</v>
      </c>
      <c r="F37" s="8"/>
      <c r="G37" s="5"/>
      <c r="H37" s="5"/>
      <c r="I37" s="5"/>
      <c r="J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</row>
    <row r="38" spans="1:33" x14ac:dyDescent="0.35">
      <c r="B38" s="8">
        <f t="shared" si="0"/>
        <v>900</v>
      </c>
      <c r="C38" s="8">
        <v>5310</v>
      </c>
      <c r="D38" s="8">
        <v>3350</v>
      </c>
      <c r="E38" s="8">
        <v>3350</v>
      </c>
      <c r="F38" s="8"/>
      <c r="G38" s="5"/>
      <c r="H38" s="5"/>
      <c r="I38" s="5"/>
      <c r="J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</row>
    <row r="39" spans="1:33" x14ac:dyDescent="0.35">
      <c r="B39" s="8">
        <f t="shared" si="0"/>
        <v>1000</v>
      </c>
      <c r="C39" s="8">
        <v>5900</v>
      </c>
      <c r="D39" s="8">
        <v>3500</v>
      </c>
      <c r="E39" s="8">
        <v>3600</v>
      </c>
      <c r="F39" s="8"/>
      <c r="G39" s="5"/>
      <c r="H39" s="5"/>
      <c r="I39" s="5"/>
      <c r="J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</row>
    <row r="40" spans="1:33" x14ac:dyDescent="0.35">
      <c r="B40" s="8">
        <f t="shared" si="0"/>
        <v>1100</v>
      </c>
      <c r="C40" s="8">
        <v>6490</v>
      </c>
      <c r="D40" s="8">
        <v>3650</v>
      </c>
      <c r="E40" s="8">
        <v>3850</v>
      </c>
      <c r="F40" s="8"/>
      <c r="G40" s="5"/>
      <c r="H40" s="5"/>
      <c r="I40" s="5"/>
      <c r="J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</row>
    <row r="41" spans="1:33" x14ac:dyDescent="0.35">
      <c r="B41" s="8">
        <f t="shared" si="0"/>
        <v>1200</v>
      </c>
      <c r="C41" s="8">
        <v>7080</v>
      </c>
      <c r="D41" s="8">
        <v>3800</v>
      </c>
      <c r="E41" s="8">
        <v>4100</v>
      </c>
      <c r="F41" s="8"/>
      <c r="G41" s="5"/>
      <c r="H41" s="5"/>
      <c r="I41" s="5"/>
      <c r="J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</row>
    <row r="42" spans="1:33" x14ac:dyDescent="0.35">
      <c r="B42" s="8">
        <f t="shared" si="0"/>
        <v>1300</v>
      </c>
      <c r="C42" s="8">
        <v>7670.0000000000009</v>
      </c>
      <c r="D42" s="8">
        <v>3950</v>
      </c>
      <c r="E42" s="8">
        <v>4350</v>
      </c>
      <c r="F42" s="8"/>
      <c r="G42" s="5"/>
      <c r="H42" s="5"/>
      <c r="I42" s="5"/>
      <c r="J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</row>
    <row r="43" spans="1:33" x14ac:dyDescent="0.35">
      <c r="B43" s="8">
        <f t="shared" si="0"/>
        <v>1400</v>
      </c>
      <c r="C43" s="8">
        <v>8260</v>
      </c>
      <c r="D43" s="8">
        <v>4100</v>
      </c>
      <c r="E43" s="8">
        <v>4600</v>
      </c>
      <c r="F43" s="5"/>
      <c r="G43" s="5"/>
      <c r="H43" s="5"/>
      <c r="I43" s="5"/>
      <c r="J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</row>
    <row r="44" spans="1:33" x14ac:dyDescent="0.35">
      <c r="B44" s="5"/>
      <c r="C44" s="5"/>
      <c r="D44" s="5"/>
      <c r="E44" s="5"/>
      <c r="F44" s="5"/>
      <c r="G44" s="5"/>
      <c r="H44" s="5"/>
      <c r="I44" s="5"/>
      <c r="J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</row>
    <row r="45" spans="1:33" x14ac:dyDescent="0.35">
      <c r="B45" s="5"/>
      <c r="C45" s="5"/>
      <c r="D45" s="5"/>
      <c r="E45" s="5"/>
      <c r="F45" s="5"/>
      <c r="G45" s="5"/>
      <c r="H45" s="5"/>
      <c r="I45" s="5"/>
      <c r="J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</row>
    <row r="46" spans="1:33" x14ac:dyDescent="0.35">
      <c r="A46" s="5" t="s">
        <v>305</v>
      </c>
      <c r="C46" s="5"/>
      <c r="D46" s="5"/>
      <c r="E46" s="5"/>
      <c r="F46" s="5"/>
      <c r="G46" s="5"/>
      <c r="H46" s="5"/>
      <c r="I46" s="5"/>
      <c r="J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</row>
    <row r="47" spans="1:33" x14ac:dyDescent="0.35">
      <c r="B47" s="5" t="s">
        <v>215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</row>
    <row r="48" spans="1:33" ht="15" customHeight="1" x14ac:dyDescent="0.3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</row>
    <row r="49" spans="2:33" x14ac:dyDescent="0.35">
      <c r="B49" s="10" t="s">
        <v>6</v>
      </c>
      <c r="C49" s="10">
        <v>0</v>
      </c>
      <c r="D49" s="10">
        <v>1</v>
      </c>
      <c r="E49" s="10">
        <v>2</v>
      </c>
      <c r="F49" s="10">
        <v>3</v>
      </c>
      <c r="G49" s="10">
        <v>4</v>
      </c>
      <c r="H49" s="10">
        <v>5</v>
      </c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</row>
    <row r="50" spans="2:33" x14ac:dyDescent="0.35">
      <c r="B50" s="11" t="s">
        <v>34</v>
      </c>
      <c r="C50" s="5"/>
      <c r="D50" s="8">
        <f>$C$14*$C$15</f>
        <v>7670.0000000000009</v>
      </c>
      <c r="E50" s="8">
        <f t="shared" ref="E50:H50" si="1">$C$14*$C$15</f>
        <v>7670.0000000000009</v>
      </c>
      <c r="F50" s="8">
        <f t="shared" si="1"/>
        <v>7670.0000000000009</v>
      </c>
      <c r="G50" s="8">
        <f t="shared" si="1"/>
        <v>7670.0000000000009</v>
      </c>
      <c r="H50" s="8">
        <f t="shared" si="1"/>
        <v>7670.0000000000009</v>
      </c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</row>
    <row r="51" spans="2:33" x14ac:dyDescent="0.35">
      <c r="B51" s="11" t="s">
        <v>152</v>
      </c>
      <c r="C51" s="5"/>
      <c r="D51" s="8">
        <f>$C$14*$C$21</f>
        <v>1950</v>
      </c>
      <c r="E51" s="8">
        <f t="shared" ref="E51:H51" si="2">$C$14*$C$21</f>
        <v>1950</v>
      </c>
      <c r="F51" s="8">
        <f t="shared" si="2"/>
        <v>1950</v>
      </c>
      <c r="G51" s="8">
        <f t="shared" si="2"/>
        <v>1950</v>
      </c>
      <c r="H51" s="8">
        <f t="shared" si="2"/>
        <v>1950</v>
      </c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</row>
    <row r="52" spans="2:33" x14ac:dyDescent="0.35">
      <c r="B52" s="11" t="s">
        <v>151</v>
      </c>
      <c r="C52" s="5"/>
      <c r="D52" s="8">
        <f>$C$22</f>
        <v>2000</v>
      </c>
      <c r="E52" s="8">
        <f t="shared" ref="E52:H52" si="3">$C$22</f>
        <v>2000</v>
      </c>
      <c r="F52" s="8">
        <f t="shared" si="3"/>
        <v>2000</v>
      </c>
      <c r="G52" s="8">
        <f t="shared" si="3"/>
        <v>2000</v>
      </c>
      <c r="H52" s="8">
        <f t="shared" si="3"/>
        <v>2000</v>
      </c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</row>
    <row r="53" spans="2:33" x14ac:dyDescent="0.35">
      <c r="B53" s="11" t="s">
        <v>0</v>
      </c>
      <c r="C53" s="5"/>
      <c r="D53" s="8">
        <f>$C$20/$C$12</f>
        <v>2000</v>
      </c>
      <c r="E53" s="8">
        <f t="shared" ref="E53:H53" si="4">$C$20/$C$12</f>
        <v>2000</v>
      </c>
      <c r="F53" s="8">
        <f t="shared" si="4"/>
        <v>2000</v>
      </c>
      <c r="G53" s="8">
        <f t="shared" si="4"/>
        <v>2000</v>
      </c>
      <c r="H53" s="8">
        <f t="shared" si="4"/>
        <v>2000</v>
      </c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</row>
    <row r="54" spans="2:33" x14ac:dyDescent="0.35">
      <c r="B54" s="12" t="s">
        <v>7</v>
      </c>
      <c r="C54" s="10"/>
      <c r="D54" s="13">
        <f>(D50-D51-D52-D53)*$C$16</f>
        <v>688.00000000000045</v>
      </c>
      <c r="E54" s="13">
        <f t="shared" ref="E54:H54" si="5">(E50-E51-E52-E53)*$C$16</f>
        <v>688.00000000000045</v>
      </c>
      <c r="F54" s="13">
        <f t="shared" si="5"/>
        <v>688.00000000000045</v>
      </c>
      <c r="G54" s="13">
        <f t="shared" si="5"/>
        <v>688.00000000000045</v>
      </c>
      <c r="H54" s="13">
        <f t="shared" si="5"/>
        <v>688.00000000000045</v>
      </c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</row>
    <row r="55" spans="2:33" x14ac:dyDescent="0.35">
      <c r="B55" s="11" t="s">
        <v>153</v>
      </c>
      <c r="C55" s="8"/>
      <c r="D55" s="8">
        <f>D50-D51-D52-D53-D54</f>
        <v>1032.0000000000005</v>
      </c>
      <c r="E55" s="8">
        <f t="shared" ref="E55:H55" si="6">E50-E51-E52-E53-E54</f>
        <v>1032.0000000000005</v>
      </c>
      <c r="F55" s="8">
        <f t="shared" si="6"/>
        <v>1032.0000000000005</v>
      </c>
      <c r="G55" s="8">
        <f t="shared" si="6"/>
        <v>1032.0000000000005</v>
      </c>
      <c r="H55" s="8">
        <f t="shared" si="6"/>
        <v>1032.0000000000005</v>
      </c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</row>
    <row r="56" spans="2:33" ht="31" x14ac:dyDescent="0.45">
      <c r="B56" s="14" t="s">
        <v>159</v>
      </c>
      <c r="C56" s="13">
        <f>-C20</f>
        <v>-10000</v>
      </c>
      <c r="D56" s="13">
        <f>D53</f>
        <v>2000</v>
      </c>
      <c r="E56" s="13">
        <f t="shared" ref="E56:H56" si="7">E53</f>
        <v>2000</v>
      </c>
      <c r="F56" s="13">
        <f t="shared" si="7"/>
        <v>2000</v>
      </c>
      <c r="G56" s="13">
        <f t="shared" si="7"/>
        <v>2000</v>
      </c>
      <c r="H56" s="13">
        <f t="shared" si="7"/>
        <v>2000</v>
      </c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</row>
    <row r="57" spans="2:33" x14ac:dyDescent="0.35">
      <c r="B57" s="11" t="s">
        <v>154</v>
      </c>
      <c r="C57" s="8">
        <f>SUM(C55:C56)</f>
        <v>-10000</v>
      </c>
      <c r="D57" s="8">
        <f t="shared" ref="D57:H57" si="8">SUM(D55:D56)</f>
        <v>3032.0000000000005</v>
      </c>
      <c r="E57" s="8">
        <f t="shared" si="8"/>
        <v>3032.0000000000005</v>
      </c>
      <c r="F57" s="8">
        <f t="shared" si="8"/>
        <v>3032.0000000000005</v>
      </c>
      <c r="G57" s="8">
        <f t="shared" si="8"/>
        <v>3032.0000000000005</v>
      </c>
      <c r="H57" s="8">
        <f t="shared" si="8"/>
        <v>3032.0000000000005</v>
      </c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</row>
    <row r="58" spans="2:33" x14ac:dyDescent="0.3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</row>
    <row r="59" spans="2:33" x14ac:dyDescent="0.35">
      <c r="B59" s="5" t="s">
        <v>155</v>
      </c>
      <c r="C59" s="8">
        <f>C57+NPV(C11,D57,E57,F57,G57,H57)</f>
        <v>1493.6654848464132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</row>
    <row r="60" spans="2:33" x14ac:dyDescent="0.3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</row>
    <row r="61" spans="2:33" x14ac:dyDescent="0.35">
      <c r="B61" s="5" t="s">
        <v>216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</row>
    <row r="62" spans="2:33" x14ac:dyDescent="0.3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</row>
    <row r="63" spans="2:33" x14ac:dyDescent="0.35">
      <c r="B63" s="10" t="s">
        <v>6</v>
      </c>
      <c r="C63" s="10">
        <v>0</v>
      </c>
      <c r="D63" s="10">
        <v>1</v>
      </c>
      <c r="E63" s="10">
        <v>2</v>
      </c>
      <c r="F63" s="10">
        <v>3</v>
      </c>
      <c r="G63" s="10">
        <v>4</v>
      </c>
      <c r="H63" s="10">
        <v>5</v>
      </c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</row>
    <row r="64" spans="2:33" x14ac:dyDescent="0.35">
      <c r="B64" s="11" t="s">
        <v>34</v>
      </c>
      <c r="C64" s="5"/>
      <c r="D64" s="8">
        <f>$C$14*$C$15</f>
        <v>7670.0000000000009</v>
      </c>
      <c r="E64" s="8">
        <f t="shared" ref="E64:H64" si="9">$C$14*$C$15</f>
        <v>7670.0000000000009</v>
      </c>
      <c r="F64" s="8">
        <f t="shared" si="9"/>
        <v>7670.0000000000009</v>
      </c>
      <c r="G64" s="8">
        <f t="shared" si="9"/>
        <v>7670.0000000000009</v>
      </c>
      <c r="H64" s="8">
        <f t="shared" si="9"/>
        <v>7670.0000000000009</v>
      </c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</row>
    <row r="65" spans="1:33" x14ac:dyDescent="0.35">
      <c r="B65" s="11" t="s">
        <v>152</v>
      </c>
      <c r="C65" s="5"/>
      <c r="D65" s="8">
        <f>$C$14*$F$21</f>
        <v>3250</v>
      </c>
      <c r="E65" s="8">
        <f t="shared" ref="E65:H65" si="10">$C$14*$F$21</f>
        <v>3250</v>
      </c>
      <c r="F65" s="8">
        <f t="shared" si="10"/>
        <v>3250</v>
      </c>
      <c r="G65" s="8">
        <f t="shared" si="10"/>
        <v>3250</v>
      </c>
      <c r="H65" s="8">
        <f t="shared" si="10"/>
        <v>3250</v>
      </c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</row>
    <row r="66" spans="1:33" x14ac:dyDescent="0.35">
      <c r="B66" s="11" t="s">
        <v>151</v>
      </c>
      <c r="C66" s="5"/>
      <c r="D66" s="8">
        <f>$F$22</f>
        <v>1100</v>
      </c>
      <c r="E66" s="8">
        <f t="shared" ref="E66:H66" si="11">$F$22</f>
        <v>1100</v>
      </c>
      <c r="F66" s="8">
        <f t="shared" si="11"/>
        <v>1100</v>
      </c>
      <c r="G66" s="8">
        <f t="shared" si="11"/>
        <v>1100</v>
      </c>
      <c r="H66" s="8">
        <f t="shared" si="11"/>
        <v>1100</v>
      </c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</row>
    <row r="67" spans="1:33" x14ac:dyDescent="0.35">
      <c r="B67" s="11" t="s">
        <v>0</v>
      </c>
      <c r="C67" s="5"/>
      <c r="D67" s="8">
        <f>$C$20/$C$12</f>
        <v>2000</v>
      </c>
      <c r="E67" s="8">
        <f t="shared" ref="E67:H67" si="12">$C$20/$C$12</f>
        <v>2000</v>
      </c>
      <c r="F67" s="8">
        <f t="shared" si="12"/>
        <v>2000</v>
      </c>
      <c r="G67" s="8">
        <f t="shared" si="12"/>
        <v>2000</v>
      </c>
      <c r="H67" s="8">
        <f t="shared" si="12"/>
        <v>2000</v>
      </c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</row>
    <row r="68" spans="1:33" x14ac:dyDescent="0.35">
      <c r="B68" s="12" t="s">
        <v>7</v>
      </c>
      <c r="C68" s="10"/>
      <c r="D68" s="13">
        <f>(D64-D65-D66-D67)*$C$16</f>
        <v>528.00000000000034</v>
      </c>
      <c r="E68" s="13">
        <f t="shared" ref="E68" si="13">(E64-E65-E66-E67)*$C$16</f>
        <v>528.00000000000034</v>
      </c>
      <c r="F68" s="13">
        <f t="shared" ref="F68" si="14">(F64-F65-F66-F67)*$C$16</f>
        <v>528.00000000000034</v>
      </c>
      <c r="G68" s="13">
        <f t="shared" ref="G68" si="15">(G64-G65-G66-G67)*$C$16</f>
        <v>528.00000000000034</v>
      </c>
      <c r="H68" s="13">
        <f t="shared" ref="H68" si="16">(H64-H65-H66-H67)*$C$16</f>
        <v>528.00000000000034</v>
      </c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</row>
    <row r="69" spans="1:33" x14ac:dyDescent="0.35">
      <c r="B69" s="11" t="s">
        <v>153</v>
      </c>
      <c r="C69" s="5"/>
      <c r="D69" s="8">
        <f>D64-D65-D66-D67-D68</f>
        <v>792.00000000000057</v>
      </c>
      <c r="E69" s="8">
        <f t="shared" ref="E69" si="17">E64-E65-E66-E67-E68</f>
        <v>792.00000000000057</v>
      </c>
      <c r="F69" s="8">
        <f t="shared" ref="F69" si="18">F64-F65-F66-F67-F68</f>
        <v>792.00000000000057</v>
      </c>
      <c r="G69" s="8">
        <f t="shared" ref="G69" si="19">G64-G65-G66-G67-G68</f>
        <v>792.00000000000057</v>
      </c>
      <c r="H69" s="8">
        <f t="shared" ref="H69" si="20">H64-H65-H66-H67-H68</f>
        <v>792.00000000000057</v>
      </c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</row>
    <row r="70" spans="1:33" ht="31" x14ac:dyDescent="0.45">
      <c r="B70" s="14" t="s">
        <v>159</v>
      </c>
      <c r="C70" s="13">
        <f>-F20</f>
        <v>-10000</v>
      </c>
      <c r="D70" s="13">
        <f>D67</f>
        <v>2000</v>
      </c>
      <c r="E70" s="13">
        <f t="shared" ref="E70:H70" si="21">E67</f>
        <v>2000</v>
      </c>
      <c r="F70" s="13">
        <f t="shared" si="21"/>
        <v>2000</v>
      </c>
      <c r="G70" s="13">
        <f t="shared" si="21"/>
        <v>2000</v>
      </c>
      <c r="H70" s="13">
        <f t="shared" si="21"/>
        <v>2000</v>
      </c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</row>
    <row r="71" spans="1:33" x14ac:dyDescent="0.35">
      <c r="B71" s="11" t="s">
        <v>154</v>
      </c>
      <c r="C71" s="8">
        <f>SUM(C69:C70)</f>
        <v>-10000</v>
      </c>
      <c r="D71" s="8">
        <f t="shared" ref="D71" si="22">SUM(D69:D70)</f>
        <v>2792.0000000000005</v>
      </c>
      <c r="E71" s="8">
        <f t="shared" ref="E71" si="23">SUM(E69:E70)</f>
        <v>2792.0000000000005</v>
      </c>
      <c r="F71" s="8">
        <f t="shared" ref="F71" si="24">SUM(F69:F70)</f>
        <v>2792.0000000000005</v>
      </c>
      <c r="G71" s="8">
        <f t="shared" ref="G71" si="25">SUM(G69:G70)</f>
        <v>2792.0000000000005</v>
      </c>
      <c r="H71" s="8">
        <f t="shared" ref="H71" si="26">SUM(H69:H70)</f>
        <v>2792.0000000000005</v>
      </c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</row>
    <row r="72" spans="1:33" x14ac:dyDescent="0.3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</row>
    <row r="73" spans="1:33" x14ac:dyDescent="0.35">
      <c r="B73" s="5" t="s">
        <v>155</v>
      </c>
      <c r="C73" s="8">
        <f>C71+NPV(C11,D71,E71,F71,G71,H71)</f>
        <v>583.87666018838536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</row>
    <row r="74" spans="1:33" x14ac:dyDescent="0.3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</row>
    <row r="75" spans="1:33" x14ac:dyDescent="0.35">
      <c r="B75" s="5" t="s">
        <v>263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</row>
    <row r="76" spans="1:33" x14ac:dyDescent="0.3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</row>
    <row r="77" spans="1:33" x14ac:dyDescent="0.35">
      <c r="B77" s="19"/>
      <c r="C77" s="19"/>
      <c r="D77" s="19"/>
      <c r="E77" s="19"/>
      <c r="F77" s="19"/>
      <c r="G77" s="19"/>
      <c r="H77" s="19"/>
      <c r="I77" s="19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</row>
    <row r="78" spans="1:33" x14ac:dyDescent="0.35">
      <c r="A78" s="116" t="s">
        <v>326</v>
      </c>
      <c r="B78" s="19"/>
      <c r="C78" s="19"/>
      <c r="D78" s="19"/>
      <c r="E78" s="19"/>
      <c r="F78" s="19"/>
      <c r="G78" s="19"/>
      <c r="H78" s="19"/>
      <c r="I78" s="19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</row>
    <row r="79" spans="1:33" x14ac:dyDescent="0.35">
      <c r="B79" s="19"/>
      <c r="C79" s="19"/>
      <c r="D79" s="19"/>
      <c r="E79" s="19"/>
      <c r="F79" s="19"/>
      <c r="G79" s="19"/>
      <c r="H79" s="19"/>
      <c r="I79" s="19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</row>
    <row r="80" spans="1:33" x14ac:dyDescent="0.35">
      <c r="B80" s="19"/>
      <c r="C80" s="19"/>
      <c r="D80" s="19"/>
      <c r="E80" s="19"/>
      <c r="F80" s="19"/>
      <c r="G80" s="19"/>
      <c r="H80" s="19"/>
      <c r="I80" s="19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</row>
    <row r="81" spans="2:33" x14ac:dyDescent="0.35">
      <c r="B81" s="19"/>
      <c r="C81" s="19"/>
      <c r="D81" s="19"/>
      <c r="E81" s="19"/>
      <c r="F81" s="19"/>
      <c r="G81" s="19"/>
      <c r="H81" s="19"/>
      <c r="I81" s="19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</row>
    <row r="82" spans="2:33" x14ac:dyDescent="0.35">
      <c r="B82" s="19"/>
      <c r="C82" s="19"/>
      <c r="D82" s="19"/>
      <c r="E82" s="19"/>
      <c r="F82" s="19"/>
      <c r="G82" s="19"/>
      <c r="H82" s="19"/>
      <c r="I82" s="19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</row>
    <row r="83" spans="2:33" x14ac:dyDescent="0.35">
      <c r="B83" s="19"/>
      <c r="C83" s="19"/>
      <c r="D83" s="19"/>
      <c r="E83" s="19"/>
      <c r="F83" s="19"/>
      <c r="G83" s="19"/>
      <c r="H83" s="19"/>
      <c r="I83" s="19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</row>
    <row r="84" spans="2:33" x14ac:dyDescent="0.35">
      <c r="B84" s="19"/>
      <c r="C84" s="19"/>
      <c r="D84" s="19"/>
      <c r="E84" s="19"/>
      <c r="F84" s="19"/>
      <c r="G84" s="19"/>
      <c r="H84" s="19"/>
      <c r="I84" s="19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</row>
    <row r="85" spans="2:33" x14ac:dyDescent="0.35">
      <c r="B85" s="19"/>
      <c r="C85" s="19"/>
      <c r="D85" s="19"/>
      <c r="E85" s="19"/>
      <c r="F85" s="19"/>
      <c r="G85" s="19"/>
      <c r="H85" s="19"/>
      <c r="I85" s="19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</row>
    <row r="86" spans="2:33" x14ac:dyDescent="0.35">
      <c r="B86" s="19"/>
      <c r="C86" s="19"/>
      <c r="D86" s="19"/>
      <c r="E86" s="19"/>
      <c r="F86" s="19"/>
      <c r="G86" s="19"/>
      <c r="H86" s="19"/>
      <c r="I86" s="19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</row>
    <row r="87" spans="2:33" x14ac:dyDescent="0.35">
      <c r="B87" s="19"/>
      <c r="C87" s="19"/>
      <c r="D87" s="19"/>
      <c r="E87" s="19"/>
      <c r="F87" s="19"/>
      <c r="G87" s="19"/>
      <c r="H87" s="19"/>
      <c r="I87" s="19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</row>
    <row r="88" spans="2:33" x14ac:dyDescent="0.35">
      <c r="B88" s="19"/>
      <c r="C88" s="19"/>
      <c r="D88" s="19"/>
      <c r="E88" s="19"/>
      <c r="F88" s="19"/>
      <c r="G88" s="19"/>
      <c r="H88" s="19"/>
      <c r="I88" s="19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</row>
    <row r="89" spans="2:33" x14ac:dyDescent="0.35">
      <c r="B89" s="11"/>
      <c r="C89" s="19"/>
      <c r="D89" s="16"/>
      <c r="E89" s="16"/>
      <c r="F89" s="16"/>
      <c r="G89" s="16"/>
      <c r="H89" s="16"/>
      <c r="I89" s="19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</row>
    <row r="90" spans="2:33" x14ac:dyDescent="0.35">
      <c r="B90" s="11"/>
      <c r="C90" s="19"/>
      <c r="D90" s="16"/>
      <c r="E90" s="16"/>
      <c r="F90" s="16"/>
      <c r="G90" s="16"/>
      <c r="H90" s="16"/>
      <c r="I90" s="19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</row>
    <row r="91" spans="2:33" x14ac:dyDescent="0.35">
      <c r="B91" s="11"/>
      <c r="C91" s="19"/>
      <c r="D91" s="16"/>
      <c r="E91" s="16"/>
      <c r="F91" s="16"/>
      <c r="G91" s="16"/>
      <c r="H91" s="16"/>
      <c r="I91" s="19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</row>
    <row r="92" spans="2:33" x14ac:dyDescent="0.35">
      <c r="B92" s="11"/>
      <c r="C92" s="19"/>
      <c r="D92" s="16"/>
      <c r="E92" s="16"/>
      <c r="F92" s="16"/>
      <c r="G92" s="16"/>
      <c r="H92" s="16"/>
      <c r="I92" s="19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</row>
    <row r="93" spans="2:33" x14ac:dyDescent="0.35">
      <c r="B93" s="11"/>
      <c r="C93" s="19"/>
      <c r="D93" s="16"/>
      <c r="E93" s="16"/>
      <c r="F93" s="16"/>
      <c r="G93" s="16"/>
      <c r="H93" s="16"/>
      <c r="I93" s="19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</row>
    <row r="94" spans="2:33" x14ac:dyDescent="0.35">
      <c r="B94" s="11"/>
      <c r="C94" s="19"/>
      <c r="D94" s="16"/>
      <c r="E94" s="16"/>
      <c r="F94" s="16"/>
      <c r="G94" s="16"/>
      <c r="H94" s="16"/>
      <c r="I94" s="19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</row>
    <row r="95" spans="2:33" x14ac:dyDescent="0.35">
      <c r="B95" s="11"/>
      <c r="C95" s="19"/>
      <c r="D95" s="16"/>
      <c r="E95" s="16"/>
      <c r="F95" s="16"/>
      <c r="G95" s="16"/>
      <c r="H95" s="16"/>
      <c r="I95" s="19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</row>
    <row r="96" spans="2:33" x14ac:dyDescent="0.35">
      <c r="B96" s="11"/>
      <c r="C96" s="19"/>
      <c r="D96" s="16"/>
      <c r="E96" s="16"/>
      <c r="F96" s="16"/>
      <c r="G96" s="16"/>
      <c r="H96" s="16"/>
      <c r="I96" s="19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</row>
    <row r="97" spans="2:33" x14ac:dyDescent="0.35">
      <c r="B97" s="11"/>
      <c r="C97" s="19"/>
      <c r="D97" s="16"/>
      <c r="E97" s="16"/>
      <c r="F97" s="16"/>
      <c r="G97" s="16"/>
      <c r="H97" s="16"/>
      <c r="I97" s="19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</row>
    <row r="98" spans="2:33" x14ac:dyDescent="0.35">
      <c r="B98" s="39"/>
      <c r="C98" s="16"/>
      <c r="D98" s="16"/>
      <c r="E98" s="16"/>
      <c r="F98" s="16"/>
      <c r="G98" s="16"/>
      <c r="H98" s="16"/>
      <c r="I98" s="19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</row>
    <row r="99" spans="2:33" x14ac:dyDescent="0.35">
      <c r="B99" s="11"/>
      <c r="C99" s="16"/>
      <c r="D99" s="16"/>
      <c r="E99" s="16"/>
      <c r="F99" s="16"/>
      <c r="G99" s="16"/>
      <c r="H99" s="16"/>
      <c r="I99" s="19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</row>
    <row r="100" spans="2:33" x14ac:dyDescent="0.35">
      <c r="B100" s="19"/>
      <c r="C100" s="19"/>
      <c r="D100" s="19"/>
      <c r="E100" s="19"/>
      <c r="F100" s="19"/>
      <c r="G100" s="19"/>
      <c r="H100" s="19"/>
      <c r="I100" s="19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</row>
    <row r="101" spans="2:33" x14ac:dyDescent="0.35">
      <c r="B101" s="19"/>
      <c r="C101" s="19"/>
      <c r="D101" s="19"/>
      <c r="E101" s="19"/>
      <c r="F101" s="19"/>
      <c r="G101" s="19"/>
      <c r="H101" s="19"/>
      <c r="I101" s="19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</row>
    <row r="102" spans="2:33" x14ac:dyDescent="0.35">
      <c r="B102" s="19"/>
      <c r="C102" s="22"/>
      <c r="D102" s="19"/>
      <c r="E102" s="19"/>
      <c r="F102" s="19"/>
      <c r="G102" s="19"/>
      <c r="H102" s="19"/>
      <c r="I102" s="19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</row>
    <row r="103" spans="2:33" x14ac:dyDescent="0.35">
      <c r="B103" s="19"/>
      <c r="C103" s="19"/>
      <c r="D103" s="19"/>
      <c r="E103" s="19"/>
      <c r="F103" s="19"/>
      <c r="G103" s="19"/>
      <c r="H103" s="19"/>
      <c r="I103" s="19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</row>
    <row r="104" spans="2:33" x14ac:dyDescent="0.35">
      <c r="B104" s="19"/>
      <c r="C104" s="19"/>
      <c r="D104" s="19"/>
      <c r="E104" s="19"/>
      <c r="F104" s="19"/>
      <c r="G104" s="19"/>
      <c r="H104" s="19"/>
      <c r="I104" s="19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</row>
    <row r="105" spans="2:33" x14ac:dyDescent="0.35">
      <c r="B105" s="19"/>
      <c r="C105" s="19"/>
      <c r="D105" s="19"/>
      <c r="E105" s="19"/>
      <c r="F105" s="19"/>
      <c r="G105" s="19"/>
      <c r="H105" s="19"/>
      <c r="I105" s="19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</row>
    <row r="106" spans="2:33" x14ac:dyDescent="0.35">
      <c r="B106" s="19"/>
      <c r="C106" s="19"/>
      <c r="D106" s="19"/>
      <c r="E106" s="19"/>
      <c r="F106" s="19"/>
      <c r="G106" s="19"/>
      <c r="H106" s="19"/>
      <c r="I106" s="19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</row>
    <row r="107" spans="2:33" x14ac:dyDescent="0.35">
      <c r="B107" s="19"/>
      <c r="C107" s="19"/>
      <c r="D107" s="19"/>
      <c r="E107" s="19"/>
      <c r="F107" s="19"/>
      <c r="G107" s="19"/>
      <c r="H107" s="19"/>
      <c r="I107" s="19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</row>
    <row r="108" spans="2:33" x14ac:dyDescent="0.35">
      <c r="B108" s="19"/>
      <c r="C108" s="19"/>
      <c r="D108" s="19"/>
      <c r="E108" s="19"/>
      <c r="F108" s="19"/>
      <c r="G108" s="19"/>
      <c r="H108" s="19"/>
      <c r="I108" s="19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</row>
    <row r="109" spans="2:33" x14ac:dyDescent="0.35">
      <c r="B109" s="11"/>
      <c r="C109" s="19"/>
      <c r="D109" s="16"/>
      <c r="E109" s="16"/>
      <c r="F109" s="16"/>
      <c r="G109" s="16"/>
      <c r="H109" s="16"/>
      <c r="I109" s="19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</row>
    <row r="110" spans="2:33" x14ac:dyDescent="0.35">
      <c r="B110" s="11"/>
      <c r="C110" s="19"/>
      <c r="D110" s="16"/>
      <c r="E110" s="16"/>
      <c r="F110" s="16"/>
      <c r="G110" s="16"/>
      <c r="H110" s="16"/>
      <c r="I110" s="19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</row>
    <row r="111" spans="2:33" x14ac:dyDescent="0.35">
      <c r="B111" s="11"/>
      <c r="C111" s="19"/>
      <c r="D111" s="16"/>
      <c r="E111" s="16"/>
      <c r="F111" s="16"/>
      <c r="G111" s="16"/>
      <c r="H111" s="16"/>
      <c r="I111" s="19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</row>
    <row r="112" spans="2:33" x14ac:dyDescent="0.35">
      <c r="B112" s="11"/>
      <c r="C112" s="19"/>
      <c r="D112" s="16"/>
      <c r="E112" s="16"/>
      <c r="F112" s="16"/>
      <c r="G112" s="16"/>
      <c r="H112" s="16"/>
      <c r="I112" s="19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</row>
    <row r="113" spans="2:33" x14ac:dyDescent="0.35">
      <c r="B113" s="11"/>
      <c r="C113" s="19"/>
      <c r="D113" s="16"/>
      <c r="E113" s="16"/>
      <c r="F113" s="16"/>
      <c r="G113" s="16"/>
      <c r="H113" s="16"/>
      <c r="I113" s="19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</row>
    <row r="114" spans="2:33" x14ac:dyDescent="0.35">
      <c r="B114" s="11"/>
      <c r="C114" s="19"/>
      <c r="D114" s="16"/>
      <c r="E114" s="16"/>
      <c r="F114" s="16"/>
      <c r="G114" s="16"/>
      <c r="H114" s="16"/>
      <c r="I114" s="19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</row>
    <row r="115" spans="2:33" x14ac:dyDescent="0.35">
      <c r="B115" s="11"/>
      <c r="C115" s="19"/>
      <c r="D115" s="16"/>
      <c r="E115" s="16"/>
      <c r="F115" s="16"/>
      <c r="G115" s="16"/>
      <c r="H115" s="16"/>
      <c r="I115" s="19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</row>
    <row r="116" spans="2:33" x14ac:dyDescent="0.35">
      <c r="B116" s="11"/>
      <c r="C116" s="19"/>
      <c r="D116" s="16"/>
      <c r="E116" s="16"/>
      <c r="F116" s="16"/>
      <c r="G116" s="16"/>
      <c r="H116" s="16"/>
      <c r="I116" s="19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</row>
    <row r="117" spans="2:33" x14ac:dyDescent="0.35">
      <c r="B117" s="11"/>
      <c r="C117" s="19"/>
      <c r="D117" s="16"/>
      <c r="E117" s="16"/>
      <c r="F117" s="16"/>
      <c r="G117" s="16"/>
      <c r="H117" s="16"/>
      <c r="I117" s="19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</row>
    <row r="118" spans="2:33" x14ac:dyDescent="0.35">
      <c r="B118" s="39"/>
      <c r="C118" s="16"/>
      <c r="D118" s="16"/>
      <c r="E118" s="16"/>
      <c r="F118" s="16"/>
      <c r="G118" s="16"/>
      <c r="H118" s="16"/>
      <c r="I118" s="19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</row>
    <row r="119" spans="2:33" x14ac:dyDescent="0.35">
      <c r="B119" s="11"/>
      <c r="C119" s="16"/>
      <c r="D119" s="16"/>
      <c r="E119" s="16"/>
      <c r="F119" s="16"/>
      <c r="G119" s="16"/>
      <c r="H119" s="16"/>
      <c r="I119" s="19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</row>
    <row r="120" spans="2:33" x14ac:dyDescent="0.35">
      <c r="B120" s="19"/>
      <c r="C120" s="19"/>
      <c r="D120" s="19"/>
      <c r="E120" s="19"/>
      <c r="F120" s="19"/>
      <c r="G120" s="19"/>
      <c r="H120" s="19"/>
      <c r="I120" s="19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</row>
    <row r="121" spans="2:33" x14ac:dyDescent="0.35">
      <c r="B121" s="19"/>
      <c r="C121" s="19"/>
      <c r="D121" s="19"/>
      <c r="E121" s="19"/>
      <c r="F121" s="19"/>
      <c r="G121" s="19"/>
      <c r="H121" s="19"/>
      <c r="I121" s="19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</row>
    <row r="122" spans="2:33" x14ac:dyDescent="0.35">
      <c r="B122" s="19"/>
      <c r="C122" s="22"/>
      <c r="D122" s="19"/>
      <c r="E122" s="19"/>
      <c r="F122" s="19"/>
      <c r="G122" s="19"/>
      <c r="H122" s="19"/>
      <c r="I122" s="19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</row>
    <row r="123" spans="2:33" x14ac:dyDescent="0.35">
      <c r="B123" s="19"/>
      <c r="C123" s="19"/>
      <c r="D123" s="19"/>
      <c r="E123" s="19"/>
      <c r="F123" s="19"/>
      <c r="G123" s="19"/>
      <c r="H123" s="19"/>
      <c r="I123" s="19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</row>
    <row r="124" spans="2:33" x14ac:dyDescent="0.35">
      <c r="B124" s="19"/>
      <c r="C124" s="19"/>
      <c r="D124" s="19"/>
      <c r="E124" s="19"/>
      <c r="F124" s="19"/>
      <c r="G124" s="19"/>
      <c r="H124" s="19"/>
      <c r="I124" s="19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</row>
    <row r="125" spans="2:33" x14ac:dyDescent="0.3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</row>
    <row r="126" spans="2:33" x14ac:dyDescent="0.3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</row>
    <row r="127" spans="2:33" x14ac:dyDescent="0.3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</row>
    <row r="128" spans="2:33" x14ac:dyDescent="0.3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</row>
    <row r="129" spans="2:33" x14ac:dyDescent="0.3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</row>
    <row r="130" spans="2:33" x14ac:dyDescent="0.3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</row>
    <row r="131" spans="2:33" x14ac:dyDescent="0.3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</row>
    <row r="132" spans="2:33" x14ac:dyDescent="0.3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</row>
    <row r="133" spans="2:33" x14ac:dyDescent="0.3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</row>
    <row r="134" spans="2:33" x14ac:dyDescent="0.3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</row>
    <row r="135" spans="2:33" x14ac:dyDescent="0.3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</row>
    <row r="136" spans="2:33" x14ac:dyDescent="0.3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</row>
    <row r="137" spans="2:33" x14ac:dyDescent="0.3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</row>
    <row r="138" spans="2:33" x14ac:dyDescent="0.3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</row>
    <row r="139" spans="2:33" x14ac:dyDescent="0.3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</row>
    <row r="140" spans="2:33" x14ac:dyDescent="0.3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</row>
    <row r="141" spans="2:33" x14ac:dyDescent="0.3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</row>
    <row r="142" spans="2:33" x14ac:dyDescent="0.3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</row>
    <row r="143" spans="2:33" x14ac:dyDescent="0.3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</row>
    <row r="144" spans="2:33" x14ac:dyDescent="0.3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</row>
    <row r="145" spans="2:33" x14ac:dyDescent="0.3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</row>
    <row r="146" spans="2:33" x14ac:dyDescent="0.3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</row>
    <row r="147" spans="2:33" x14ac:dyDescent="0.3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</row>
    <row r="148" spans="2:33" x14ac:dyDescent="0.3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</row>
    <row r="149" spans="2:33" x14ac:dyDescent="0.3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</row>
    <row r="150" spans="2:33" x14ac:dyDescent="0.3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 spans="2:33" x14ac:dyDescent="0.3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</row>
    <row r="152" spans="2:33" x14ac:dyDescent="0.3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 spans="2:33" x14ac:dyDescent="0.3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</row>
    <row r="154" spans="2:33" x14ac:dyDescent="0.3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</row>
    <row r="155" spans="2:33" x14ac:dyDescent="0.3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</row>
    <row r="156" spans="2:33" x14ac:dyDescent="0.3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</row>
    <row r="157" spans="2:33" x14ac:dyDescent="0.3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</row>
    <row r="158" spans="2:33" x14ac:dyDescent="0.3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</row>
    <row r="159" spans="2:33" x14ac:dyDescent="0.3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</row>
    <row r="160" spans="2:33" x14ac:dyDescent="0.3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</row>
    <row r="161" spans="2:33" x14ac:dyDescent="0.3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</row>
    <row r="162" spans="2:33" x14ac:dyDescent="0.3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</row>
    <row r="163" spans="2:33" x14ac:dyDescent="0.3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</row>
    <row r="164" spans="2:33" x14ac:dyDescent="0.3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</row>
    <row r="165" spans="2:33" x14ac:dyDescent="0.3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</row>
    <row r="166" spans="2:33" x14ac:dyDescent="0.3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</row>
    <row r="167" spans="2:33" x14ac:dyDescent="0.3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</row>
    <row r="168" spans="2:33" x14ac:dyDescent="0.3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</row>
    <row r="169" spans="2:33" x14ac:dyDescent="0.3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</row>
    <row r="170" spans="2:33" x14ac:dyDescent="0.3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</row>
    <row r="171" spans="2:33" x14ac:dyDescent="0.3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</row>
    <row r="172" spans="2:33" x14ac:dyDescent="0.3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</row>
    <row r="173" spans="2:33" x14ac:dyDescent="0.3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</row>
    <row r="174" spans="2:33" x14ac:dyDescent="0.3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</row>
    <row r="175" spans="2:33" x14ac:dyDescent="0.3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</row>
    <row r="176" spans="2:33" x14ac:dyDescent="0.3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</row>
    <row r="177" spans="2:33" x14ac:dyDescent="0.3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</row>
    <row r="178" spans="2:33" x14ac:dyDescent="0.3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</row>
    <row r="179" spans="2:33" x14ac:dyDescent="0.3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</row>
    <row r="180" spans="2:33" x14ac:dyDescent="0.3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</row>
    <row r="181" spans="2:33" x14ac:dyDescent="0.3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</row>
    <row r="182" spans="2:33" x14ac:dyDescent="0.3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</row>
    <row r="183" spans="2:33" x14ac:dyDescent="0.3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</row>
    <row r="184" spans="2:33" x14ac:dyDescent="0.3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</row>
    <row r="185" spans="2:33" x14ac:dyDescent="0.3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</row>
    <row r="186" spans="2:33" x14ac:dyDescent="0.3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</row>
    <row r="187" spans="2:33" x14ac:dyDescent="0.3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</row>
    <row r="188" spans="2:33" x14ac:dyDescent="0.3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</row>
    <row r="189" spans="2:33" x14ac:dyDescent="0.3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</row>
    <row r="190" spans="2:33" x14ac:dyDescent="0.3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</row>
    <row r="191" spans="2:33" x14ac:dyDescent="0.3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</row>
    <row r="192" spans="2:33" x14ac:dyDescent="0.3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</row>
    <row r="193" spans="2:33" x14ac:dyDescent="0.3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</row>
    <row r="194" spans="2:33" x14ac:dyDescent="0.3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</row>
    <row r="195" spans="2:33" x14ac:dyDescent="0.3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</row>
    <row r="196" spans="2:33" x14ac:dyDescent="0.3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</row>
    <row r="197" spans="2:33" x14ac:dyDescent="0.3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</row>
    <row r="198" spans="2:33" x14ac:dyDescent="0.3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</row>
    <row r="199" spans="2:33" x14ac:dyDescent="0.3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</row>
    <row r="200" spans="2:33" x14ac:dyDescent="0.3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</row>
    <row r="201" spans="2:33" x14ac:dyDescent="0.3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</row>
    <row r="202" spans="2:33" x14ac:dyDescent="0.3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</row>
    <row r="203" spans="2:33" x14ac:dyDescent="0.3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</row>
    <row r="204" spans="2:33" x14ac:dyDescent="0.3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</row>
    <row r="205" spans="2:33" x14ac:dyDescent="0.3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</row>
    <row r="206" spans="2:33" x14ac:dyDescent="0.3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</row>
    <row r="207" spans="2:33" x14ac:dyDescent="0.3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</row>
    <row r="208" spans="2:33" x14ac:dyDescent="0.3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</row>
    <row r="209" spans="2:33" x14ac:dyDescent="0.3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</row>
    <row r="210" spans="2:33" x14ac:dyDescent="0.3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</row>
    <row r="211" spans="2:33" x14ac:dyDescent="0.3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</row>
    <row r="212" spans="2:33" x14ac:dyDescent="0.3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</row>
    <row r="213" spans="2:33" x14ac:dyDescent="0.3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</row>
    <row r="214" spans="2:33" x14ac:dyDescent="0.3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</row>
    <row r="215" spans="2:33" x14ac:dyDescent="0.3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</row>
    <row r="216" spans="2:33" x14ac:dyDescent="0.3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</row>
    <row r="217" spans="2:33" x14ac:dyDescent="0.3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</row>
    <row r="218" spans="2:33" x14ac:dyDescent="0.3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</row>
    <row r="219" spans="2:33" x14ac:dyDescent="0.3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</row>
    <row r="220" spans="2:33" x14ac:dyDescent="0.3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</row>
    <row r="221" spans="2:33" x14ac:dyDescent="0.3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</row>
    <row r="222" spans="2:33" x14ac:dyDescent="0.3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</row>
    <row r="223" spans="2:33" x14ac:dyDescent="0.3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</row>
    <row r="224" spans="2:33" x14ac:dyDescent="0.3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</row>
    <row r="225" spans="2:33" x14ac:dyDescent="0.3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</row>
    <row r="226" spans="2:33" x14ac:dyDescent="0.3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</row>
    <row r="227" spans="2:33" x14ac:dyDescent="0.3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</row>
    <row r="228" spans="2:33" x14ac:dyDescent="0.3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</row>
    <row r="229" spans="2:33" x14ac:dyDescent="0.3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</row>
    <row r="230" spans="2:33" x14ac:dyDescent="0.3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</row>
    <row r="231" spans="2:33" x14ac:dyDescent="0.3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</row>
    <row r="232" spans="2:33" x14ac:dyDescent="0.3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</row>
    <row r="233" spans="2:33" x14ac:dyDescent="0.3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</row>
    <row r="234" spans="2:33" x14ac:dyDescent="0.3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</row>
    <row r="235" spans="2:33" x14ac:dyDescent="0.3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</row>
    <row r="236" spans="2:33" x14ac:dyDescent="0.3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</row>
    <row r="237" spans="2:33" x14ac:dyDescent="0.3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</row>
    <row r="238" spans="2:33" x14ac:dyDescent="0.3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</row>
    <row r="239" spans="2:33" x14ac:dyDescent="0.3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</row>
    <row r="240" spans="2:33" x14ac:dyDescent="0.3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</row>
    <row r="241" spans="2:33" x14ac:dyDescent="0.3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</row>
    <row r="242" spans="2:33" x14ac:dyDescent="0.3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</row>
    <row r="243" spans="2:33" x14ac:dyDescent="0.3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</row>
    <row r="244" spans="2:33" x14ac:dyDescent="0.3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</row>
    <row r="245" spans="2:33" x14ac:dyDescent="0.3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</row>
    <row r="246" spans="2:33" x14ac:dyDescent="0.3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</row>
    <row r="247" spans="2:33" x14ac:dyDescent="0.3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</row>
    <row r="248" spans="2:33" x14ac:dyDescent="0.3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</row>
    <row r="249" spans="2:33" x14ac:dyDescent="0.3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</row>
    <row r="250" spans="2:33" x14ac:dyDescent="0.3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</row>
    <row r="251" spans="2:33" x14ac:dyDescent="0.3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</row>
    <row r="252" spans="2:33" x14ac:dyDescent="0.3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</row>
    <row r="253" spans="2:33" x14ac:dyDescent="0.3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</row>
    <row r="254" spans="2:33" x14ac:dyDescent="0.3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</row>
    <row r="255" spans="2:33" x14ac:dyDescent="0.3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</row>
    <row r="256" spans="2:33" x14ac:dyDescent="0.3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</row>
    <row r="257" spans="2:33" x14ac:dyDescent="0.3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</row>
    <row r="258" spans="2:33" x14ac:dyDescent="0.3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</row>
    <row r="259" spans="2:33" x14ac:dyDescent="0.3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</row>
    <row r="260" spans="2:33" x14ac:dyDescent="0.3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</row>
    <row r="261" spans="2:33" x14ac:dyDescent="0.3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</row>
    <row r="262" spans="2:33" x14ac:dyDescent="0.3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</row>
    <row r="263" spans="2:33" x14ac:dyDescent="0.3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</row>
    <row r="264" spans="2:33" x14ac:dyDescent="0.3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</row>
    <row r="265" spans="2:33" x14ac:dyDescent="0.3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</row>
    <row r="266" spans="2:33" x14ac:dyDescent="0.3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</row>
    <row r="267" spans="2:33" x14ac:dyDescent="0.3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</row>
    <row r="268" spans="2:33" x14ac:dyDescent="0.3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</row>
    <row r="269" spans="2:33" x14ac:dyDescent="0.3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</row>
    <row r="270" spans="2:33" x14ac:dyDescent="0.3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</row>
    <row r="271" spans="2:33" x14ac:dyDescent="0.3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</row>
    <row r="272" spans="2:33" x14ac:dyDescent="0.3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</row>
    <row r="273" spans="2:33" x14ac:dyDescent="0.3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</row>
    <row r="274" spans="2:33" x14ac:dyDescent="0.3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</row>
    <row r="275" spans="2:33" x14ac:dyDescent="0.3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</row>
    <row r="276" spans="2:33" x14ac:dyDescent="0.3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</row>
    <row r="277" spans="2:33" x14ac:dyDescent="0.3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</row>
    <row r="278" spans="2:33" x14ac:dyDescent="0.3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</row>
    <row r="279" spans="2:33" x14ac:dyDescent="0.3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</row>
    <row r="280" spans="2:33" x14ac:dyDescent="0.3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</row>
    <row r="281" spans="2:33" x14ac:dyDescent="0.3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</row>
    <row r="282" spans="2:33" x14ac:dyDescent="0.3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</row>
    <row r="283" spans="2:33" x14ac:dyDescent="0.3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</row>
    <row r="284" spans="2:33" x14ac:dyDescent="0.3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</row>
    <row r="285" spans="2:33" x14ac:dyDescent="0.3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</row>
    <row r="286" spans="2:33" x14ac:dyDescent="0.3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</row>
    <row r="287" spans="2:33" x14ac:dyDescent="0.3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</row>
    <row r="288" spans="2:33" x14ac:dyDescent="0.3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</row>
    <row r="289" spans="2:33" x14ac:dyDescent="0.3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</row>
    <row r="290" spans="2:33" x14ac:dyDescent="0.3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</row>
    <row r="291" spans="2:33" x14ac:dyDescent="0.3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</row>
    <row r="292" spans="2:33" x14ac:dyDescent="0.3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</row>
    <row r="293" spans="2:33" x14ac:dyDescent="0.3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</row>
    <row r="294" spans="2:33" x14ac:dyDescent="0.3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</row>
    <row r="295" spans="2:33" x14ac:dyDescent="0.3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</row>
    <row r="296" spans="2:33" x14ac:dyDescent="0.3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</row>
    <row r="297" spans="2:33" x14ac:dyDescent="0.3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</row>
    <row r="298" spans="2:33" x14ac:dyDescent="0.3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</row>
    <row r="299" spans="2:33" x14ac:dyDescent="0.3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</row>
    <row r="300" spans="2:33" x14ac:dyDescent="0.3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</row>
    <row r="301" spans="2:33" x14ac:dyDescent="0.3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</row>
    <row r="302" spans="2:33" x14ac:dyDescent="0.3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</row>
    <row r="303" spans="2:33" x14ac:dyDescent="0.3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</row>
    <row r="304" spans="2:33" x14ac:dyDescent="0.3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</row>
    <row r="305" spans="2:33" x14ac:dyDescent="0.3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</row>
    <row r="306" spans="2:33" x14ac:dyDescent="0.3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</row>
    <row r="307" spans="2:33" x14ac:dyDescent="0.3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</row>
    <row r="308" spans="2:33" x14ac:dyDescent="0.3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</row>
    <row r="309" spans="2:33" x14ac:dyDescent="0.3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</row>
    <row r="310" spans="2:33" x14ac:dyDescent="0.3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</row>
    <row r="311" spans="2:33" x14ac:dyDescent="0.3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</row>
    <row r="312" spans="2:33" x14ac:dyDescent="0.3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</row>
    <row r="313" spans="2:33" x14ac:dyDescent="0.3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</row>
    <row r="314" spans="2:33" x14ac:dyDescent="0.3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</row>
    <row r="315" spans="2:33" x14ac:dyDescent="0.3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</row>
    <row r="316" spans="2:33" x14ac:dyDescent="0.3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</row>
    <row r="317" spans="2:33" x14ac:dyDescent="0.3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</row>
    <row r="318" spans="2:33" x14ac:dyDescent="0.3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</row>
    <row r="319" spans="2:33" x14ac:dyDescent="0.3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</row>
    <row r="320" spans="2:33" x14ac:dyDescent="0.3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</row>
    <row r="321" spans="2:33" x14ac:dyDescent="0.3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</row>
    <row r="322" spans="2:33" x14ac:dyDescent="0.3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</row>
    <row r="323" spans="2:33" x14ac:dyDescent="0.3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</row>
    <row r="324" spans="2:33" x14ac:dyDescent="0.3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</row>
    <row r="325" spans="2:33" x14ac:dyDescent="0.3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</row>
    <row r="326" spans="2:33" x14ac:dyDescent="0.3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</row>
    <row r="327" spans="2:33" x14ac:dyDescent="0.3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</row>
    <row r="328" spans="2:33" x14ac:dyDescent="0.3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</row>
    <row r="329" spans="2:33" x14ac:dyDescent="0.3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</row>
    <row r="330" spans="2:33" x14ac:dyDescent="0.3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</row>
    <row r="331" spans="2:33" x14ac:dyDescent="0.3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</row>
    <row r="332" spans="2:33" x14ac:dyDescent="0.3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</row>
    <row r="333" spans="2:33" x14ac:dyDescent="0.3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</row>
    <row r="334" spans="2:33" x14ac:dyDescent="0.3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</row>
    <row r="335" spans="2:33" x14ac:dyDescent="0.3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</row>
    <row r="336" spans="2:33" x14ac:dyDescent="0.3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</row>
    <row r="337" spans="2:33" x14ac:dyDescent="0.3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</row>
    <row r="338" spans="2:33" x14ac:dyDescent="0.3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</row>
    <row r="339" spans="2:33" x14ac:dyDescent="0.3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</row>
    <row r="340" spans="2:33" x14ac:dyDescent="0.3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</row>
    <row r="341" spans="2:33" x14ac:dyDescent="0.3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</row>
    <row r="342" spans="2:33" x14ac:dyDescent="0.3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</row>
    <row r="343" spans="2:33" x14ac:dyDescent="0.3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</row>
    <row r="344" spans="2:33" x14ac:dyDescent="0.3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</row>
    <row r="345" spans="2:33" x14ac:dyDescent="0.3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</row>
    <row r="346" spans="2:33" x14ac:dyDescent="0.3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</row>
    <row r="347" spans="2:33" x14ac:dyDescent="0.3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</row>
    <row r="348" spans="2:33" x14ac:dyDescent="0.3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</row>
    <row r="349" spans="2:33" x14ac:dyDescent="0.3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</row>
    <row r="350" spans="2:33" x14ac:dyDescent="0.3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</row>
    <row r="351" spans="2:33" x14ac:dyDescent="0.3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</row>
    <row r="352" spans="2:33" x14ac:dyDescent="0.3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</row>
    <row r="353" spans="2:33" x14ac:dyDescent="0.3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</row>
    <row r="354" spans="2:33" x14ac:dyDescent="0.3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</row>
    <row r="355" spans="2:33" x14ac:dyDescent="0.3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</row>
    <row r="356" spans="2:33" x14ac:dyDescent="0.3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</row>
    <row r="357" spans="2:33" x14ac:dyDescent="0.3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</row>
    <row r="358" spans="2:33" x14ac:dyDescent="0.3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</row>
    <row r="359" spans="2:33" x14ac:dyDescent="0.3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</row>
    <row r="360" spans="2:33" x14ac:dyDescent="0.3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</row>
    <row r="361" spans="2:33" x14ac:dyDescent="0.3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</row>
    <row r="362" spans="2:33" x14ac:dyDescent="0.3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</row>
    <row r="363" spans="2:33" x14ac:dyDescent="0.3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</row>
    <row r="364" spans="2:33" x14ac:dyDescent="0.3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</row>
    <row r="365" spans="2:33" x14ac:dyDescent="0.3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</row>
    <row r="366" spans="2:33" x14ac:dyDescent="0.3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</row>
    <row r="367" spans="2:33" x14ac:dyDescent="0.3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</row>
    <row r="368" spans="2:33" x14ac:dyDescent="0.3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</row>
    <row r="369" spans="2:33" x14ac:dyDescent="0.3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</row>
    <row r="370" spans="2:33" x14ac:dyDescent="0.3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</row>
    <row r="371" spans="2:33" x14ac:dyDescent="0.3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</row>
    <row r="372" spans="2:33" x14ac:dyDescent="0.3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</row>
    <row r="373" spans="2:33" x14ac:dyDescent="0.3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</row>
    <row r="374" spans="2:33" x14ac:dyDescent="0.3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</row>
    <row r="375" spans="2:33" x14ac:dyDescent="0.3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</row>
    <row r="376" spans="2:33" x14ac:dyDescent="0.3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</row>
    <row r="377" spans="2:33" x14ac:dyDescent="0.3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</row>
    <row r="378" spans="2:33" x14ac:dyDescent="0.3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</row>
    <row r="379" spans="2:33" x14ac:dyDescent="0.3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</row>
    <row r="380" spans="2:33" x14ac:dyDescent="0.3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</row>
    <row r="381" spans="2:33" x14ac:dyDescent="0.3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</row>
    <row r="382" spans="2:33" x14ac:dyDescent="0.3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</row>
    <row r="383" spans="2:33" x14ac:dyDescent="0.3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</row>
    <row r="384" spans="2:33" x14ac:dyDescent="0.3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</row>
    <row r="385" spans="2:33" x14ac:dyDescent="0.3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</row>
    <row r="386" spans="2:33" x14ac:dyDescent="0.3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</row>
    <row r="387" spans="2:33" x14ac:dyDescent="0.3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</row>
    <row r="388" spans="2:33" x14ac:dyDescent="0.3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</row>
    <row r="389" spans="2:33" x14ac:dyDescent="0.3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</row>
    <row r="390" spans="2:33" x14ac:dyDescent="0.35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</row>
    <row r="391" spans="2:33" x14ac:dyDescent="0.35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</row>
    <row r="392" spans="2:33" x14ac:dyDescent="0.35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</row>
    <row r="393" spans="2:33" x14ac:dyDescent="0.35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</row>
    <row r="394" spans="2:33" x14ac:dyDescent="0.35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</row>
    <row r="395" spans="2:33" x14ac:dyDescent="0.35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</row>
    <row r="396" spans="2:33" x14ac:dyDescent="0.35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</row>
    <row r="397" spans="2:33" x14ac:dyDescent="0.35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</row>
    <row r="398" spans="2:33" x14ac:dyDescent="0.35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</row>
    <row r="399" spans="2:33" x14ac:dyDescent="0.35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</row>
    <row r="400" spans="2:33" x14ac:dyDescent="0.35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</row>
    <row r="401" spans="2:33" x14ac:dyDescent="0.35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</row>
    <row r="402" spans="2:33" x14ac:dyDescent="0.35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</row>
    <row r="403" spans="2:33" x14ac:dyDescent="0.35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</row>
    <row r="404" spans="2:33" x14ac:dyDescent="0.35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</row>
    <row r="405" spans="2:33" x14ac:dyDescent="0.35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</row>
    <row r="406" spans="2:33" x14ac:dyDescent="0.35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</row>
    <row r="407" spans="2:33" x14ac:dyDescent="0.35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</row>
    <row r="408" spans="2:33" x14ac:dyDescent="0.35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</row>
    <row r="409" spans="2:33" x14ac:dyDescent="0.35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</row>
    <row r="410" spans="2:33" x14ac:dyDescent="0.35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</row>
    <row r="411" spans="2:33" x14ac:dyDescent="0.35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</row>
    <row r="412" spans="2:33" x14ac:dyDescent="0.35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</row>
    <row r="413" spans="2:33" x14ac:dyDescent="0.35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</row>
    <row r="414" spans="2:33" x14ac:dyDescent="0.35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</row>
    <row r="415" spans="2:33" x14ac:dyDescent="0.35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</row>
    <row r="416" spans="2:33" x14ac:dyDescent="0.35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</row>
    <row r="417" spans="2:33" x14ac:dyDescent="0.35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</row>
    <row r="418" spans="2:33" x14ac:dyDescent="0.35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</row>
    <row r="419" spans="2:33" x14ac:dyDescent="0.35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</row>
    <row r="420" spans="2:33" x14ac:dyDescent="0.35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</row>
    <row r="421" spans="2:33" x14ac:dyDescent="0.35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</row>
    <row r="422" spans="2:33" x14ac:dyDescent="0.35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</row>
    <row r="423" spans="2:33" x14ac:dyDescent="0.35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</row>
    <row r="424" spans="2:33" x14ac:dyDescent="0.35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</row>
    <row r="425" spans="2:33" x14ac:dyDescent="0.35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</row>
    <row r="426" spans="2:33" x14ac:dyDescent="0.35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</row>
    <row r="427" spans="2:33" x14ac:dyDescent="0.35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</row>
    <row r="428" spans="2:33" x14ac:dyDescent="0.35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</row>
    <row r="429" spans="2:33" x14ac:dyDescent="0.35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</row>
    <row r="430" spans="2:33" x14ac:dyDescent="0.35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</row>
    <row r="431" spans="2:33" x14ac:dyDescent="0.35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</row>
    <row r="432" spans="2:33" x14ac:dyDescent="0.35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</row>
    <row r="433" spans="2:33" x14ac:dyDescent="0.35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</row>
    <row r="434" spans="2:33" x14ac:dyDescent="0.35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</row>
    <row r="435" spans="2:33" x14ac:dyDescent="0.35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</row>
    <row r="436" spans="2:33" x14ac:dyDescent="0.35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</row>
    <row r="437" spans="2:33" x14ac:dyDescent="0.35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</row>
    <row r="438" spans="2:33" x14ac:dyDescent="0.35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</row>
    <row r="439" spans="2:33" x14ac:dyDescent="0.35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</row>
    <row r="440" spans="2:33" x14ac:dyDescent="0.35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</row>
    <row r="441" spans="2:33" x14ac:dyDescent="0.35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</row>
    <row r="442" spans="2:33" x14ac:dyDescent="0.35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</row>
    <row r="443" spans="2:33" x14ac:dyDescent="0.35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</row>
    <row r="444" spans="2:33" x14ac:dyDescent="0.35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</row>
    <row r="445" spans="2:33" x14ac:dyDescent="0.35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</row>
    <row r="446" spans="2:33" x14ac:dyDescent="0.35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</row>
    <row r="447" spans="2:33" x14ac:dyDescent="0.35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</row>
    <row r="448" spans="2:33" x14ac:dyDescent="0.35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</row>
    <row r="449" spans="2:33" x14ac:dyDescent="0.35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</row>
    <row r="450" spans="2:33" x14ac:dyDescent="0.35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</row>
    <row r="451" spans="2:33" x14ac:dyDescent="0.35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</row>
    <row r="452" spans="2:33" x14ac:dyDescent="0.35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</row>
    <row r="453" spans="2:33" x14ac:dyDescent="0.35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</row>
    <row r="454" spans="2:33" x14ac:dyDescent="0.35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</row>
    <row r="455" spans="2:33" x14ac:dyDescent="0.35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</row>
    <row r="456" spans="2:33" x14ac:dyDescent="0.35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</row>
    <row r="457" spans="2:33" x14ac:dyDescent="0.35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</row>
    <row r="458" spans="2:33" x14ac:dyDescent="0.35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</row>
    <row r="459" spans="2:33" x14ac:dyDescent="0.35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</row>
    <row r="460" spans="2:33" x14ac:dyDescent="0.35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</row>
    <row r="461" spans="2:33" x14ac:dyDescent="0.35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</row>
    <row r="462" spans="2:33" x14ac:dyDescent="0.35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</row>
    <row r="463" spans="2:33" x14ac:dyDescent="0.35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</row>
    <row r="464" spans="2:33" x14ac:dyDescent="0.35"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</row>
    <row r="465" spans="2:33" x14ac:dyDescent="0.35"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</row>
    <row r="466" spans="2:33" x14ac:dyDescent="0.35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</row>
    <row r="467" spans="2:33" x14ac:dyDescent="0.35"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</row>
    <row r="468" spans="2:33" x14ac:dyDescent="0.35"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</row>
    <row r="469" spans="2:33" x14ac:dyDescent="0.35"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</row>
    <row r="470" spans="2:33" x14ac:dyDescent="0.35"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</row>
    <row r="471" spans="2:33" x14ac:dyDescent="0.35"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</row>
    <row r="472" spans="2:33" x14ac:dyDescent="0.35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</row>
    <row r="473" spans="2:33" x14ac:dyDescent="0.35"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</row>
    <row r="474" spans="2:33" x14ac:dyDescent="0.35"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</row>
    <row r="475" spans="2:33" x14ac:dyDescent="0.35"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</row>
    <row r="476" spans="2:33" x14ac:dyDescent="0.35"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</row>
    <row r="477" spans="2:33" x14ac:dyDescent="0.35"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</row>
    <row r="478" spans="2:33" x14ac:dyDescent="0.35"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2"/>
  <sheetViews>
    <sheetView workbookViewId="0"/>
  </sheetViews>
  <sheetFormatPr baseColWidth="10" defaultRowHeight="14.5" x14ac:dyDescent="0.35"/>
  <cols>
    <col min="2" max="2" width="14.7265625" customWidth="1"/>
  </cols>
  <sheetData>
    <row r="1" spans="1:10" x14ac:dyDescent="0.35">
      <c r="A1" s="17" t="s">
        <v>107</v>
      </c>
      <c r="C1" s="5"/>
      <c r="D1" s="5"/>
      <c r="E1" s="5"/>
      <c r="F1" s="5"/>
      <c r="G1" s="5"/>
      <c r="H1" s="5"/>
      <c r="I1" s="5"/>
      <c r="J1" s="5"/>
    </row>
    <row r="2" spans="1:10" x14ac:dyDescent="0.35">
      <c r="B2" s="5"/>
      <c r="C2" s="5"/>
      <c r="D2" s="5"/>
      <c r="E2" s="5"/>
      <c r="F2" s="5"/>
      <c r="G2" s="5"/>
      <c r="H2" s="5"/>
      <c r="I2" s="5"/>
      <c r="J2" s="5"/>
    </row>
    <row r="3" spans="1:10" x14ac:dyDescent="0.35">
      <c r="B3" s="5"/>
      <c r="C3" s="5"/>
      <c r="D3" s="5"/>
      <c r="E3" s="5"/>
      <c r="F3" s="5"/>
      <c r="G3" s="5"/>
      <c r="H3" s="5"/>
      <c r="I3" s="5"/>
      <c r="J3" s="5"/>
    </row>
    <row r="4" spans="1:10" ht="17" x14ac:dyDescent="0.45">
      <c r="B4" s="5" t="s">
        <v>163</v>
      </c>
      <c r="C4" s="5"/>
      <c r="D4" s="7">
        <v>0.12</v>
      </c>
      <c r="E4" s="5"/>
      <c r="F4" s="5"/>
      <c r="G4" s="5"/>
      <c r="H4" s="5"/>
      <c r="I4" s="5"/>
      <c r="J4" s="5"/>
    </row>
    <row r="5" spans="1:10" ht="15.5" x14ac:dyDescent="0.35">
      <c r="B5" s="18" t="s">
        <v>130</v>
      </c>
      <c r="C5" s="5"/>
      <c r="D5" s="7">
        <v>0.06</v>
      </c>
      <c r="E5" s="5"/>
      <c r="F5" s="5"/>
      <c r="G5" s="5"/>
      <c r="H5" s="5"/>
      <c r="I5" s="5"/>
      <c r="J5" s="5"/>
    </row>
    <row r="6" spans="1:10" x14ac:dyDescent="0.35">
      <c r="B6" s="5" t="s">
        <v>0</v>
      </c>
      <c r="C6" s="5"/>
      <c r="D6" s="7" t="s">
        <v>1</v>
      </c>
      <c r="E6" s="5"/>
      <c r="F6" s="5"/>
      <c r="G6" s="5"/>
      <c r="H6" s="5"/>
      <c r="I6" s="5"/>
      <c r="J6" s="5"/>
    </row>
    <row r="7" spans="1:10" x14ac:dyDescent="0.35">
      <c r="B7" s="5" t="s">
        <v>2</v>
      </c>
      <c r="C7" s="5"/>
      <c r="D7" s="7">
        <v>5</v>
      </c>
      <c r="E7" s="5" t="s">
        <v>3</v>
      </c>
      <c r="F7" s="5"/>
      <c r="G7" s="5"/>
      <c r="H7" s="5"/>
      <c r="I7" s="5"/>
      <c r="J7" s="5"/>
    </row>
    <row r="8" spans="1:10" x14ac:dyDescent="0.35">
      <c r="B8" s="5" t="s">
        <v>4</v>
      </c>
      <c r="C8" s="5"/>
      <c r="D8" s="24">
        <v>1000</v>
      </c>
      <c r="E8" s="5" t="s">
        <v>5</v>
      </c>
      <c r="F8" s="5"/>
      <c r="G8" s="5"/>
      <c r="H8" s="5"/>
      <c r="I8" s="5"/>
      <c r="J8" s="5"/>
    </row>
    <row r="9" spans="1:10" x14ac:dyDescent="0.35">
      <c r="B9" s="5" t="s">
        <v>133</v>
      </c>
      <c r="C9" s="5"/>
      <c r="D9" s="7">
        <v>0.4</v>
      </c>
      <c r="E9" s="5"/>
      <c r="F9" s="5"/>
      <c r="G9" s="5"/>
      <c r="H9" s="5"/>
      <c r="I9" s="5"/>
      <c r="J9" s="5"/>
    </row>
    <row r="10" spans="1:10" ht="17" x14ac:dyDescent="0.45">
      <c r="B10" s="5" t="s">
        <v>158</v>
      </c>
      <c r="C10" s="5"/>
      <c r="D10" s="24">
        <v>3000</v>
      </c>
      <c r="E10" s="5" t="s">
        <v>5</v>
      </c>
      <c r="F10" s="5"/>
      <c r="G10" s="5"/>
      <c r="H10" s="5"/>
      <c r="I10" s="5"/>
      <c r="J10" s="5"/>
    </row>
    <row r="11" spans="1:10" x14ac:dyDescent="0.35">
      <c r="B11" s="5" t="s">
        <v>31</v>
      </c>
      <c r="C11" s="5"/>
      <c r="D11" s="7">
        <v>0.06</v>
      </c>
      <c r="E11" s="5"/>
      <c r="F11" s="5"/>
      <c r="G11" s="5"/>
      <c r="H11" s="5"/>
      <c r="I11" s="5"/>
      <c r="J11" s="5"/>
    </row>
    <row r="12" spans="1:10" ht="17" x14ac:dyDescent="0.45">
      <c r="B12" s="5" t="s">
        <v>164</v>
      </c>
      <c r="C12" s="5"/>
      <c r="D12" s="7">
        <v>4.4999999999999998E-2</v>
      </c>
      <c r="E12" s="5"/>
      <c r="F12" s="5"/>
      <c r="G12" s="5"/>
      <c r="H12" s="5"/>
      <c r="I12" s="5"/>
      <c r="J12" s="5"/>
    </row>
    <row r="13" spans="1:10" x14ac:dyDescent="0.35">
      <c r="B13" s="5" t="s">
        <v>134</v>
      </c>
      <c r="C13" s="5"/>
      <c r="D13" s="24">
        <f>D10*0.5</f>
        <v>1500</v>
      </c>
      <c r="E13" s="5"/>
      <c r="F13" s="5"/>
      <c r="G13" s="5"/>
      <c r="H13" s="5"/>
      <c r="I13" s="5"/>
      <c r="J13" s="5"/>
    </row>
    <row r="14" spans="1:10" x14ac:dyDescent="0.35"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35">
      <c r="A15" s="5" t="s">
        <v>304</v>
      </c>
      <c r="C15" s="5"/>
      <c r="D15" s="5"/>
      <c r="E15" s="5"/>
      <c r="F15" s="5"/>
      <c r="G15" s="5"/>
      <c r="H15" s="5"/>
      <c r="I15" s="5"/>
      <c r="J15" s="5"/>
    </row>
    <row r="16" spans="1:10" x14ac:dyDescent="0.35">
      <c r="B16" s="5" t="s">
        <v>74</v>
      </c>
      <c r="C16" s="101">
        <f>PMT(ru,ND,-1)</f>
        <v>0.2774097319410489</v>
      </c>
      <c r="D16" s="5"/>
      <c r="E16" s="5"/>
      <c r="F16" s="5"/>
      <c r="G16" s="5"/>
      <c r="H16" s="5"/>
      <c r="I16" s="5"/>
      <c r="J16" s="5"/>
    </row>
    <row r="17" spans="2:10" x14ac:dyDescent="0.35">
      <c r="B17" s="5" t="s">
        <v>105</v>
      </c>
      <c r="C17" s="5">
        <f>1/C16</f>
        <v>3.6047762023450045</v>
      </c>
      <c r="D17" s="5"/>
      <c r="E17" s="5"/>
      <c r="F17" s="5"/>
      <c r="G17" s="5"/>
      <c r="H17" s="5"/>
      <c r="I17" s="5"/>
      <c r="J17" s="5"/>
    </row>
    <row r="18" spans="2:10" x14ac:dyDescent="0.35">
      <c r="B18" s="5"/>
      <c r="C18" s="5"/>
      <c r="D18" s="5"/>
      <c r="E18" s="5"/>
      <c r="F18" s="5"/>
      <c r="G18" s="5"/>
      <c r="H18" s="5"/>
      <c r="I18" s="5"/>
      <c r="J18" s="5"/>
    </row>
    <row r="19" spans="2:10" x14ac:dyDescent="0.35">
      <c r="B19" s="5"/>
      <c r="C19" s="5"/>
      <c r="D19" s="5"/>
      <c r="E19" s="5"/>
      <c r="F19" s="5"/>
      <c r="G19" s="5"/>
      <c r="H19" s="5"/>
      <c r="I19" s="5"/>
      <c r="J19" s="5"/>
    </row>
    <row r="20" spans="2:10" x14ac:dyDescent="0.35">
      <c r="B20" s="5"/>
      <c r="C20" s="5"/>
      <c r="D20" s="5"/>
      <c r="E20" s="5"/>
      <c r="F20" s="5"/>
      <c r="G20" s="5"/>
      <c r="H20" s="5"/>
      <c r="I20" s="5"/>
      <c r="J20" s="5"/>
    </row>
    <row r="21" spans="2:10" x14ac:dyDescent="0.35">
      <c r="B21" s="5"/>
      <c r="C21" s="5"/>
      <c r="D21" s="5"/>
      <c r="E21" s="5"/>
      <c r="F21" s="5"/>
      <c r="G21" s="5"/>
      <c r="H21" s="5"/>
      <c r="I21" s="5"/>
      <c r="J21" s="5"/>
    </row>
    <row r="22" spans="2:10" x14ac:dyDescent="0.35">
      <c r="B22" s="5" t="s">
        <v>264</v>
      </c>
      <c r="C22" s="37">
        <f>D8*(1-D9)*C17/(1-D9*C17/D7)</f>
        <v>3039.3638353106817</v>
      </c>
      <c r="D22" s="5"/>
      <c r="E22" s="5"/>
      <c r="F22" s="5"/>
      <c r="G22" s="5"/>
      <c r="H22" s="5"/>
      <c r="I22" s="5"/>
      <c r="J22" s="5"/>
    </row>
    <row r="23" spans="2:10" x14ac:dyDescent="0.35">
      <c r="B23" s="5"/>
      <c r="C23" s="5"/>
      <c r="D23" s="5"/>
      <c r="E23" s="5"/>
      <c r="F23" s="5"/>
      <c r="G23" s="5"/>
      <c r="H23" s="5"/>
      <c r="I23" s="5"/>
      <c r="J23" s="5"/>
    </row>
    <row r="24" spans="2:10" x14ac:dyDescent="0.35">
      <c r="B24" s="5" t="s">
        <v>325</v>
      </c>
      <c r="C24" s="37">
        <f>SLN(C22,0,D7)</f>
        <v>607.87276706213629</v>
      </c>
      <c r="D24" s="5"/>
      <c r="E24" s="5"/>
      <c r="F24" s="5"/>
      <c r="G24" s="5"/>
      <c r="H24" s="5"/>
      <c r="I24" s="5"/>
      <c r="J24" s="5"/>
    </row>
    <row r="25" spans="2:10" x14ac:dyDescent="0.35">
      <c r="B25" s="5"/>
      <c r="C25" s="5"/>
      <c r="D25" s="5"/>
      <c r="E25" s="5"/>
      <c r="F25" s="5"/>
      <c r="G25" s="5"/>
      <c r="H25" s="5"/>
      <c r="I25" s="5"/>
      <c r="J25" s="5"/>
    </row>
    <row r="26" spans="2:10" x14ac:dyDescent="0.35">
      <c r="B26" s="5" t="s">
        <v>75</v>
      </c>
      <c r="C26" s="5"/>
      <c r="D26" s="5"/>
      <c r="E26" s="5"/>
      <c r="F26" s="5"/>
      <c r="G26" s="5"/>
      <c r="H26" s="5"/>
      <c r="I26" s="5"/>
      <c r="J26" s="5"/>
    </row>
    <row r="27" spans="2:10" x14ac:dyDescent="0.35">
      <c r="B27" s="5"/>
      <c r="C27" s="5"/>
      <c r="D27" s="5"/>
      <c r="E27" s="5"/>
      <c r="F27" s="5"/>
      <c r="G27" s="5"/>
      <c r="H27" s="5"/>
      <c r="I27" s="5"/>
      <c r="J27" s="5"/>
    </row>
    <row r="28" spans="2:10" x14ac:dyDescent="0.35">
      <c r="B28" s="10" t="s">
        <v>6</v>
      </c>
      <c r="C28" s="10">
        <v>0</v>
      </c>
      <c r="D28" s="10">
        <f>C28+1</f>
        <v>1</v>
      </c>
      <c r="E28" s="10">
        <f t="shared" ref="E28:H28" si="0">D28+1</f>
        <v>2</v>
      </c>
      <c r="F28" s="10">
        <f t="shared" si="0"/>
        <v>3</v>
      </c>
      <c r="G28" s="10">
        <f t="shared" si="0"/>
        <v>4</v>
      </c>
      <c r="H28" s="10">
        <f t="shared" si="0"/>
        <v>5</v>
      </c>
      <c r="I28" s="5"/>
      <c r="J28" s="5"/>
    </row>
    <row r="29" spans="2:10" x14ac:dyDescent="0.35">
      <c r="B29" s="5" t="s">
        <v>4</v>
      </c>
      <c r="C29" s="37"/>
      <c r="D29" s="37">
        <f>$D$8</f>
        <v>1000</v>
      </c>
      <c r="E29" s="37">
        <f t="shared" ref="E29:H29" si="1">$D$8</f>
        <v>1000</v>
      </c>
      <c r="F29" s="37">
        <f t="shared" si="1"/>
        <v>1000</v>
      </c>
      <c r="G29" s="37">
        <f t="shared" si="1"/>
        <v>1000</v>
      </c>
      <c r="H29" s="37">
        <f t="shared" si="1"/>
        <v>1000</v>
      </c>
      <c r="I29" s="5"/>
      <c r="J29" s="5"/>
    </row>
    <row r="30" spans="2:10" x14ac:dyDescent="0.35">
      <c r="B30" s="11" t="s">
        <v>64</v>
      </c>
      <c r="C30" s="37">
        <v>-3039.36</v>
      </c>
      <c r="D30" s="37"/>
      <c r="E30" s="37"/>
      <c r="F30" s="37"/>
      <c r="G30" s="37"/>
      <c r="H30" s="37"/>
      <c r="I30" s="5"/>
      <c r="J30" s="5"/>
    </row>
    <row r="31" spans="2:10" x14ac:dyDescent="0.35">
      <c r="B31" s="11" t="s">
        <v>65</v>
      </c>
      <c r="C31" s="37"/>
      <c r="D31" s="37">
        <f>$C$24</f>
        <v>607.87276706213629</v>
      </c>
      <c r="E31" s="37">
        <f t="shared" ref="E31:H31" si="2">$C$24</f>
        <v>607.87276706213629</v>
      </c>
      <c r="F31" s="37">
        <f t="shared" si="2"/>
        <v>607.87276706213629</v>
      </c>
      <c r="G31" s="37">
        <f t="shared" si="2"/>
        <v>607.87276706213629</v>
      </c>
      <c r="H31" s="37">
        <f t="shared" si="2"/>
        <v>607.87276706213629</v>
      </c>
      <c r="I31" s="5"/>
      <c r="J31" s="5"/>
    </row>
    <row r="32" spans="2:10" x14ac:dyDescent="0.35">
      <c r="B32" s="10" t="s">
        <v>7</v>
      </c>
      <c r="C32" s="105"/>
      <c r="D32" s="105">
        <f>(D29-D31)*su</f>
        <v>156.8508931751455</v>
      </c>
      <c r="E32" s="105">
        <f>(E29-E31)*su</f>
        <v>156.8508931751455</v>
      </c>
      <c r="F32" s="105">
        <f>(F29-F31)*su</f>
        <v>156.8508931751455</v>
      </c>
      <c r="G32" s="105">
        <f>(G29-G31)*su</f>
        <v>156.8508931751455</v>
      </c>
      <c r="H32" s="105">
        <f>(H29-H31)*su</f>
        <v>156.8508931751455</v>
      </c>
      <c r="I32" s="5"/>
      <c r="J32" s="5"/>
    </row>
    <row r="33" spans="1:10" x14ac:dyDescent="0.35">
      <c r="B33" s="5" t="s">
        <v>131</v>
      </c>
      <c r="C33" s="37"/>
      <c r="D33" s="37">
        <f>D29-D32</f>
        <v>843.14910682485447</v>
      </c>
      <c r="E33" s="37">
        <f>E29-E32</f>
        <v>843.14910682485447</v>
      </c>
      <c r="F33" s="37">
        <f>F29-F32</f>
        <v>843.14910682485447</v>
      </c>
      <c r="G33" s="37">
        <f>G29-G32</f>
        <v>843.14910682485447</v>
      </c>
      <c r="H33" s="37">
        <f>H29-H32</f>
        <v>843.14910682485447</v>
      </c>
      <c r="I33" s="5"/>
      <c r="J33" s="5"/>
    </row>
    <row r="34" spans="1:10" x14ac:dyDescent="0.35">
      <c r="B34" s="5"/>
      <c r="C34" s="37"/>
      <c r="D34" s="37"/>
      <c r="E34" s="37"/>
      <c r="F34" s="37"/>
      <c r="G34" s="37"/>
      <c r="H34" s="37"/>
      <c r="I34" s="5"/>
      <c r="J34" s="5"/>
    </row>
    <row r="35" spans="1:10" x14ac:dyDescent="0.35">
      <c r="B35" s="5" t="s">
        <v>264</v>
      </c>
      <c r="C35" s="37">
        <f>NPV(ru,D33,E33,F33,G33,H33)</f>
        <v>3039.3638353106812</v>
      </c>
      <c r="D35" s="37"/>
      <c r="E35" s="37"/>
      <c r="F35" s="37"/>
      <c r="G35" s="37"/>
      <c r="H35" s="37"/>
      <c r="I35" s="5"/>
      <c r="J35" s="5"/>
    </row>
    <row r="36" spans="1:10" x14ac:dyDescent="0.35">
      <c r="B36" s="5"/>
      <c r="C36" s="29"/>
      <c r="D36" s="29"/>
      <c r="E36" s="29"/>
      <c r="F36" s="29"/>
      <c r="G36" s="29"/>
      <c r="H36" s="29"/>
      <c r="I36" s="5"/>
      <c r="J36" s="5"/>
    </row>
    <row r="37" spans="1:10" x14ac:dyDescent="0.35">
      <c r="A37" t="s">
        <v>305</v>
      </c>
      <c r="B37" s="5"/>
      <c r="C37" s="29"/>
      <c r="D37" s="29"/>
      <c r="E37" s="29"/>
      <c r="F37" s="29"/>
      <c r="G37" s="29"/>
      <c r="H37" s="29"/>
      <c r="I37" s="5"/>
      <c r="J37" s="5"/>
    </row>
    <row r="38" spans="1:10" x14ac:dyDescent="0.35">
      <c r="B38" s="10" t="s">
        <v>6</v>
      </c>
      <c r="C38" s="102">
        <v>0</v>
      </c>
      <c r="D38" s="102">
        <v>1</v>
      </c>
      <c r="E38" s="102">
        <v>2</v>
      </c>
      <c r="F38" s="102">
        <v>3</v>
      </c>
      <c r="G38" s="102">
        <v>4</v>
      </c>
      <c r="H38" s="102">
        <v>5</v>
      </c>
      <c r="I38" s="5"/>
      <c r="J38" s="5"/>
    </row>
    <row r="39" spans="1:10" x14ac:dyDescent="0.35">
      <c r="B39" s="5" t="s">
        <v>4</v>
      </c>
      <c r="C39" s="37"/>
      <c r="D39" s="37">
        <f>$D$8</f>
        <v>1000</v>
      </c>
      <c r="E39" s="37">
        <f>$D$8</f>
        <v>1000</v>
      </c>
      <c r="F39" s="37">
        <f>$D$8</f>
        <v>1000</v>
      </c>
      <c r="G39" s="37">
        <f>$D$8</f>
        <v>1000</v>
      </c>
      <c r="H39" s="37">
        <f>$D$8</f>
        <v>1000</v>
      </c>
      <c r="I39" s="5"/>
      <c r="J39" s="5"/>
    </row>
    <row r="40" spans="1:10" ht="17" x14ac:dyDescent="0.45">
      <c r="B40" s="5" t="s">
        <v>158</v>
      </c>
      <c r="C40" s="37">
        <f>D10</f>
        <v>3000</v>
      </c>
      <c r="D40" s="37"/>
      <c r="E40" s="37"/>
      <c r="F40" s="37"/>
      <c r="G40" s="37"/>
      <c r="H40" s="37"/>
      <c r="I40" s="5"/>
      <c r="J40" s="5"/>
    </row>
    <row r="41" spans="1:10" x14ac:dyDescent="0.35">
      <c r="B41" s="5" t="s">
        <v>65</v>
      </c>
      <c r="C41" s="37"/>
      <c r="D41" s="37">
        <f>$C$40/$D$7</f>
        <v>600</v>
      </c>
      <c r="E41" s="37">
        <f>$C$40/$D$7</f>
        <v>600</v>
      </c>
      <c r="F41" s="37">
        <f>$C$40/$D$7</f>
        <v>600</v>
      </c>
      <c r="G41" s="37">
        <f>$C$40/$D$7</f>
        <v>600</v>
      </c>
      <c r="H41" s="37">
        <f>$C$40/$D$7</f>
        <v>600</v>
      </c>
      <c r="I41" s="5"/>
      <c r="J41" s="5"/>
    </row>
    <row r="42" spans="1:10" x14ac:dyDescent="0.35">
      <c r="B42" s="10" t="s">
        <v>7</v>
      </c>
      <c r="C42" s="105"/>
      <c r="D42" s="105">
        <f>(D39-D41)*su</f>
        <v>160</v>
      </c>
      <c r="E42" s="105">
        <f>(E39-E41)*su</f>
        <v>160</v>
      </c>
      <c r="F42" s="105">
        <f>(F39-F41)*su</f>
        <v>160</v>
      </c>
      <c r="G42" s="105">
        <f>(G39-G41)*su</f>
        <v>160</v>
      </c>
      <c r="H42" s="105">
        <f>(H39-H41)*su</f>
        <v>160</v>
      </c>
      <c r="I42" s="5"/>
      <c r="J42" s="5"/>
    </row>
    <row r="43" spans="1:10" ht="17" x14ac:dyDescent="0.45">
      <c r="B43" s="5" t="s">
        <v>165</v>
      </c>
      <c r="C43" s="37"/>
      <c r="D43" s="37">
        <f>D39-D42</f>
        <v>840</v>
      </c>
      <c r="E43" s="37">
        <f>E39-E42</f>
        <v>840</v>
      </c>
      <c r="F43" s="37">
        <f>F39-F42</f>
        <v>840</v>
      </c>
      <c r="G43" s="37">
        <f>G39-G42</f>
        <v>840</v>
      </c>
      <c r="H43" s="37">
        <f>H39-H42</f>
        <v>840</v>
      </c>
      <c r="I43" s="5"/>
      <c r="J43" s="5"/>
    </row>
    <row r="44" spans="1:10" x14ac:dyDescent="0.35">
      <c r="B44" s="5"/>
      <c r="C44" s="37"/>
      <c r="D44" s="37"/>
      <c r="E44" s="37"/>
      <c r="F44" s="37"/>
      <c r="G44" s="37"/>
      <c r="H44" s="37"/>
      <c r="I44" s="5"/>
      <c r="J44" s="5"/>
    </row>
    <row r="45" spans="1:10" ht="17" x14ac:dyDescent="0.45">
      <c r="B45" s="5" t="s">
        <v>174</v>
      </c>
      <c r="C45" s="37">
        <f>NPV(D4,D43:H43)</f>
        <v>3028.0120099698033</v>
      </c>
      <c r="D45" s="37"/>
      <c r="E45" s="37"/>
      <c r="F45" s="37"/>
      <c r="G45" s="37"/>
      <c r="H45" s="37"/>
      <c r="I45" s="5"/>
      <c r="J45" s="5"/>
    </row>
    <row r="46" spans="1:10" ht="17" x14ac:dyDescent="0.45">
      <c r="B46" s="5" t="s">
        <v>166</v>
      </c>
      <c r="C46" s="37">
        <f>-D10+C45</f>
        <v>28.01200996980333</v>
      </c>
      <c r="D46" s="37"/>
      <c r="E46" s="37"/>
      <c r="F46" s="37"/>
      <c r="G46" s="37"/>
      <c r="H46" s="37"/>
      <c r="I46" s="5"/>
      <c r="J46" s="5"/>
    </row>
    <row r="47" spans="1:10" x14ac:dyDescent="0.35">
      <c r="B47" s="5"/>
      <c r="C47" s="15"/>
      <c r="D47" s="5"/>
      <c r="E47" s="5"/>
      <c r="F47" s="5"/>
      <c r="G47" s="5"/>
      <c r="H47" s="5"/>
      <c r="I47" s="5"/>
      <c r="J47" s="5"/>
    </row>
    <row r="48" spans="1:10" x14ac:dyDescent="0.35">
      <c r="A48" s="5" t="s">
        <v>306</v>
      </c>
      <c r="C48" s="5"/>
      <c r="D48" s="5"/>
      <c r="E48" s="5"/>
      <c r="F48" s="5"/>
      <c r="G48" s="5"/>
      <c r="H48" s="5"/>
      <c r="I48" s="5"/>
      <c r="J48" s="5"/>
    </row>
    <row r="49" spans="1:10" x14ac:dyDescent="0.35">
      <c r="A49" s="5" t="s">
        <v>170</v>
      </c>
      <c r="C49" s="5"/>
      <c r="D49" s="5"/>
      <c r="E49" s="5"/>
      <c r="F49" s="5"/>
      <c r="G49" s="5"/>
      <c r="H49" s="5"/>
      <c r="I49" s="5"/>
      <c r="J49" s="5"/>
    </row>
    <row r="50" spans="1:10" x14ac:dyDescent="0.35">
      <c r="B50" s="5" t="s">
        <v>324</v>
      </c>
      <c r="C50" s="15"/>
      <c r="D50" s="5"/>
      <c r="E50" s="5"/>
      <c r="F50" s="5"/>
      <c r="G50" s="5"/>
      <c r="H50" s="5"/>
      <c r="I50" s="5"/>
      <c r="J50" s="5"/>
    </row>
    <row r="51" spans="1:10" x14ac:dyDescent="0.35">
      <c r="B51" s="5"/>
      <c r="C51" s="15"/>
      <c r="D51" s="5"/>
      <c r="E51" s="5"/>
      <c r="F51" s="5"/>
      <c r="G51" s="5"/>
      <c r="H51" s="19"/>
      <c r="I51" s="5"/>
      <c r="J51" s="5"/>
    </row>
    <row r="52" spans="1:10" x14ac:dyDescent="0.35">
      <c r="B52" s="10" t="s">
        <v>6</v>
      </c>
      <c r="C52" s="20">
        <v>1</v>
      </c>
      <c r="D52" s="20">
        <f>C52+1</f>
        <v>2</v>
      </c>
      <c r="E52" s="20">
        <f t="shared" ref="E52:G52" si="3">D52+1</f>
        <v>3</v>
      </c>
      <c r="F52" s="20">
        <f t="shared" si="3"/>
        <v>4</v>
      </c>
      <c r="G52" s="20">
        <f t="shared" si="3"/>
        <v>5</v>
      </c>
      <c r="H52" s="21"/>
      <c r="I52" s="5"/>
      <c r="J52" s="5"/>
    </row>
    <row r="53" spans="1:10" x14ac:dyDescent="0.35">
      <c r="B53" s="11" t="s">
        <v>9</v>
      </c>
      <c r="C53" s="29">
        <f>i*FK</f>
        <v>90</v>
      </c>
      <c r="D53" s="29">
        <f>i*FK</f>
        <v>90</v>
      </c>
      <c r="E53" s="29">
        <f>i*FK</f>
        <v>90</v>
      </c>
      <c r="F53" s="29">
        <f>i*FK</f>
        <v>90</v>
      </c>
      <c r="G53" s="29">
        <f>i*FK</f>
        <v>90</v>
      </c>
      <c r="H53" s="19"/>
      <c r="I53" s="5"/>
      <c r="J53" s="5"/>
    </row>
    <row r="54" spans="1:10" x14ac:dyDescent="0.35">
      <c r="B54" s="11" t="s">
        <v>66</v>
      </c>
      <c r="C54" s="29">
        <f>su*C53</f>
        <v>36</v>
      </c>
      <c r="D54" s="29">
        <f>su*D53</f>
        <v>36</v>
      </c>
      <c r="E54" s="29">
        <f>su*E53</f>
        <v>36</v>
      </c>
      <c r="F54" s="29">
        <f>su*F53</f>
        <v>36</v>
      </c>
      <c r="G54" s="29">
        <f>su*G53</f>
        <v>36</v>
      </c>
      <c r="H54" s="19"/>
      <c r="I54" s="5"/>
      <c r="J54" s="5"/>
    </row>
    <row r="55" spans="1:10" x14ac:dyDescent="0.35">
      <c r="B55" s="11"/>
      <c r="C55" s="29"/>
      <c r="D55" s="29"/>
      <c r="E55" s="29"/>
      <c r="F55" s="29"/>
      <c r="G55" s="29"/>
      <c r="H55" s="19"/>
      <c r="I55" s="5"/>
      <c r="J55" s="5"/>
    </row>
    <row r="56" spans="1:10" ht="17" x14ac:dyDescent="0.45">
      <c r="B56" s="11" t="s">
        <v>167</v>
      </c>
      <c r="C56" s="29">
        <f>NPV(i,C54:G54)</f>
        <v>151.64509628036566</v>
      </c>
      <c r="D56" s="29"/>
      <c r="E56" s="29"/>
      <c r="F56" s="29"/>
      <c r="G56" s="29"/>
      <c r="H56" s="19"/>
      <c r="I56" s="5"/>
      <c r="J56" s="5"/>
    </row>
    <row r="57" spans="1:10" x14ac:dyDescent="0.35">
      <c r="B57" s="11"/>
      <c r="C57" s="29"/>
      <c r="D57" s="29"/>
      <c r="E57" s="29"/>
      <c r="F57" s="29"/>
      <c r="G57" s="29"/>
      <c r="H57" s="19"/>
      <c r="I57" s="5"/>
      <c r="J57" s="5"/>
    </row>
    <row r="58" spans="1:10" ht="17" x14ac:dyDescent="0.45">
      <c r="B58" s="5" t="s">
        <v>174</v>
      </c>
      <c r="C58" s="37">
        <f>C45</f>
        <v>3028.0120099698033</v>
      </c>
      <c r="D58" s="29"/>
      <c r="E58" s="29"/>
      <c r="F58" s="29"/>
      <c r="G58" s="29"/>
      <c r="H58" s="5"/>
      <c r="I58" s="5"/>
      <c r="J58" s="5"/>
    </row>
    <row r="59" spans="1:10" ht="17" x14ac:dyDescent="0.45">
      <c r="B59" s="11" t="s">
        <v>168</v>
      </c>
      <c r="C59" s="37">
        <f>C56</f>
        <v>151.64509628036566</v>
      </c>
      <c r="D59" s="29"/>
      <c r="E59" s="29"/>
      <c r="F59" s="29"/>
      <c r="G59" s="29"/>
      <c r="H59" s="5"/>
      <c r="I59" s="5"/>
      <c r="J59" s="5"/>
    </row>
    <row r="60" spans="1:10" ht="17" x14ac:dyDescent="0.45">
      <c r="B60" s="11" t="s">
        <v>175</v>
      </c>
      <c r="C60" s="37">
        <f>SUM(C58:C59)</f>
        <v>3179.6571062501689</v>
      </c>
      <c r="D60" s="29"/>
      <c r="E60" s="29"/>
      <c r="F60" s="29"/>
      <c r="G60" s="29"/>
      <c r="H60" s="5"/>
      <c r="I60" s="5"/>
      <c r="J60" s="5"/>
    </row>
    <row r="61" spans="1:10" x14ac:dyDescent="0.35">
      <c r="B61" s="11" t="s">
        <v>134</v>
      </c>
      <c r="C61" s="37">
        <f>D13</f>
        <v>1500</v>
      </c>
      <c r="D61" s="29"/>
      <c r="E61" s="29"/>
      <c r="F61" s="29"/>
      <c r="G61" s="29"/>
      <c r="H61" s="5"/>
      <c r="I61" s="5"/>
      <c r="J61" s="5"/>
    </row>
    <row r="62" spans="1:10" x14ac:dyDescent="0.35">
      <c r="B62" s="11" t="s">
        <v>271</v>
      </c>
      <c r="C62" s="37">
        <f>C60-C61</f>
        <v>1679.6571062501689</v>
      </c>
      <c r="D62" s="29"/>
      <c r="E62" s="29"/>
      <c r="F62" s="29"/>
      <c r="G62" s="29"/>
      <c r="H62" s="5"/>
      <c r="I62" s="5"/>
      <c r="J62" s="5"/>
    </row>
    <row r="63" spans="1:10" x14ac:dyDescent="0.35">
      <c r="B63" s="12" t="s">
        <v>67</v>
      </c>
      <c r="C63" s="105">
        <f>D10-D13</f>
        <v>1500</v>
      </c>
      <c r="D63" s="29"/>
      <c r="E63" s="29"/>
      <c r="F63" s="29"/>
      <c r="G63" s="29"/>
      <c r="H63" s="5"/>
      <c r="I63" s="5"/>
      <c r="J63" s="5"/>
    </row>
    <row r="64" spans="1:10" x14ac:dyDescent="0.35">
      <c r="B64" s="11" t="s">
        <v>217</v>
      </c>
      <c r="C64" s="38">
        <f>C62-C63</f>
        <v>179.65710625016891</v>
      </c>
      <c r="D64" s="29"/>
      <c r="E64" s="29"/>
      <c r="F64" s="29"/>
      <c r="G64" s="29"/>
      <c r="H64" s="5"/>
      <c r="I64" s="5"/>
      <c r="J64" s="5"/>
    </row>
    <row r="65" spans="1:10" x14ac:dyDescent="0.35">
      <c r="B65" s="11"/>
      <c r="C65" s="22"/>
      <c r="D65" s="5"/>
      <c r="E65" s="5"/>
      <c r="F65" s="5"/>
      <c r="G65" s="5"/>
      <c r="H65" s="5"/>
      <c r="I65" s="5"/>
      <c r="J65" s="5"/>
    </row>
    <row r="66" spans="1:10" x14ac:dyDescent="0.35">
      <c r="A66" s="5" t="s">
        <v>171</v>
      </c>
      <c r="C66" s="5"/>
      <c r="D66" s="5"/>
      <c r="E66" s="5"/>
      <c r="F66" s="5"/>
      <c r="G66" s="5"/>
      <c r="H66" s="5"/>
      <c r="I66" s="5"/>
      <c r="J66" s="5"/>
    </row>
    <row r="67" spans="1:10" x14ac:dyDescent="0.35">
      <c r="B67" s="10" t="s">
        <v>6</v>
      </c>
      <c r="C67" s="10">
        <v>1</v>
      </c>
      <c r="D67" s="10">
        <f>C67+1</f>
        <v>2</v>
      </c>
      <c r="E67" s="10">
        <f t="shared" ref="E67:G67" si="4">D67+1</f>
        <v>3</v>
      </c>
      <c r="F67" s="10">
        <f t="shared" si="4"/>
        <v>4</v>
      </c>
      <c r="G67" s="10">
        <f t="shared" si="4"/>
        <v>5</v>
      </c>
      <c r="H67" s="5"/>
      <c r="I67" s="5"/>
      <c r="J67" s="5"/>
    </row>
    <row r="68" spans="1:10" x14ac:dyDescent="0.35">
      <c r="B68" s="11" t="s">
        <v>9</v>
      </c>
      <c r="C68" s="29">
        <f>ix*FK</f>
        <v>67.5</v>
      </c>
      <c r="D68" s="29">
        <f>ix*FK</f>
        <v>67.5</v>
      </c>
      <c r="E68" s="29">
        <f>ix*FK</f>
        <v>67.5</v>
      </c>
      <c r="F68" s="29">
        <f>ix*FK</f>
        <v>67.5</v>
      </c>
      <c r="G68" s="29">
        <f>ix*FK</f>
        <v>67.5</v>
      </c>
      <c r="H68" s="5"/>
      <c r="I68" s="5"/>
      <c r="J68" s="5"/>
    </row>
    <row r="69" spans="1:10" x14ac:dyDescent="0.35">
      <c r="B69" s="11" t="s">
        <v>66</v>
      </c>
      <c r="C69" s="29">
        <f>su*C68</f>
        <v>27</v>
      </c>
      <c r="D69" s="29">
        <f>su*D68</f>
        <v>27</v>
      </c>
      <c r="E69" s="29">
        <f>su*E68</f>
        <v>27</v>
      </c>
      <c r="F69" s="29">
        <f>su*F68</f>
        <v>27</v>
      </c>
      <c r="G69" s="29">
        <f>su*G68</f>
        <v>27</v>
      </c>
      <c r="H69" s="5"/>
      <c r="I69" s="5"/>
      <c r="J69" s="5"/>
    </row>
    <row r="70" spans="1:10" x14ac:dyDescent="0.35">
      <c r="B70" s="5"/>
      <c r="C70" s="29"/>
      <c r="D70" s="29"/>
      <c r="E70" s="29"/>
      <c r="F70" s="29"/>
      <c r="G70" s="29"/>
      <c r="H70" s="5"/>
      <c r="I70" s="5"/>
      <c r="J70" s="5"/>
    </row>
    <row r="71" spans="1:10" ht="17" x14ac:dyDescent="0.45">
      <c r="B71" s="11" t="s">
        <v>167</v>
      </c>
      <c r="C71" s="29">
        <f>NPV(i,C69:G69)</f>
        <v>113.73382221027425</v>
      </c>
      <c r="D71" s="29"/>
      <c r="E71" s="29"/>
      <c r="F71" s="29"/>
      <c r="G71" s="29"/>
      <c r="H71" s="5"/>
      <c r="I71" s="5"/>
      <c r="J71" s="5"/>
    </row>
    <row r="72" spans="1:10" x14ac:dyDescent="0.35">
      <c r="B72" s="5"/>
      <c r="C72" s="5"/>
      <c r="D72" s="5"/>
      <c r="E72" s="5"/>
      <c r="F72" s="5"/>
      <c r="G72" s="5"/>
      <c r="H72" s="5"/>
      <c r="I72" s="5"/>
      <c r="J72" s="5"/>
    </row>
    <row r="73" spans="1:10" x14ac:dyDescent="0.35">
      <c r="B73" s="10" t="s">
        <v>6</v>
      </c>
      <c r="C73" s="10">
        <v>0</v>
      </c>
      <c r="D73" s="10">
        <f>C73+1</f>
        <v>1</v>
      </c>
      <c r="E73" s="10">
        <f t="shared" ref="E73:G73" si="5">D73+1</f>
        <v>2</v>
      </c>
      <c r="F73" s="10">
        <f t="shared" si="5"/>
        <v>3</v>
      </c>
      <c r="G73" s="10">
        <f t="shared" si="5"/>
        <v>4</v>
      </c>
      <c r="H73" s="10">
        <f>G73+1</f>
        <v>5</v>
      </c>
      <c r="I73" s="5"/>
      <c r="J73" s="5"/>
    </row>
    <row r="74" spans="1:10" x14ac:dyDescent="0.35">
      <c r="B74" s="5" t="s">
        <v>134</v>
      </c>
      <c r="C74" s="37">
        <f>D13</f>
        <v>1500</v>
      </c>
      <c r="D74" s="37"/>
      <c r="E74" s="37"/>
      <c r="F74" s="37"/>
      <c r="G74" s="37"/>
      <c r="H74" s="37"/>
      <c r="I74" s="5"/>
      <c r="J74" s="5"/>
    </row>
    <row r="75" spans="1:10" x14ac:dyDescent="0.35">
      <c r="B75" s="5" t="s">
        <v>11</v>
      </c>
      <c r="C75" s="37"/>
      <c r="D75" s="37"/>
      <c r="E75" s="37"/>
      <c r="F75" s="37"/>
      <c r="G75" s="37"/>
      <c r="H75" s="37">
        <f>-C74</f>
        <v>-1500</v>
      </c>
      <c r="I75" s="5"/>
      <c r="J75" s="5"/>
    </row>
    <row r="76" spans="1:10" x14ac:dyDescent="0.35">
      <c r="B76" s="10" t="s">
        <v>9</v>
      </c>
      <c r="C76" s="105"/>
      <c r="D76" s="105">
        <f>-$D$13*$D$12</f>
        <v>-67.5</v>
      </c>
      <c r="E76" s="105">
        <f t="shared" ref="E76:H76" si="6">-$D$13*$D$12</f>
        <v>-67.5</v>
      </c>
      <c r="F76" s="105">
        <f t="shared" si="6"/>
        <v>-67.5</v>
      </c>
      <c r="G76" s="105">
        <f t="shared" si="6"/>
        <v>-67.5</v>
      </c>
      <c r="H76" s="105">
        <f t="shared" si="6"/>
        <v>-67.5</v>
      </c>
      <c r="I76" s="5"/>
      <c r="J76" s="5"/>
    </row>
    <row r="77" spans="1:10" x14ac:dyDescent="0.35">
      <c r="B77" s="5"/>
      <c r="C77" s="37">
        <f>SUM(C74:C76)</f>
        <v>1500</v>
      </c>
      <c r="D77" s="37">
        <f t="shared" ref="D77:H77" si="7">SUM(D74:D76)</f>
        <v>-67.5</v>
      </c>
      <c r="E77" s="37">
        <f t="shared" si="7"/>
        <v>-67.5</v>
      </c>
      <c r="F77" s="37">
        <f t="shared" si="7"/>
        <v>-67.5</v>
      </c>
      <c r="G77" s="37">
        <f t="shared" si="7"/>
        <v>-67.5</v>
      </c>
      <c r="H77" s="37">
        <f t="shared" si="7"/>
        <v>-1567.5</v>
      </c>
      <c r="I77" s="5"/>
      <c r="J77" s="5"/>
    </row>
    <row r="78" spans="1:10" x14ac:dyDescent="0.35">
      <c r="B78" s="5"/>
      <c r="C78" s="5"/>
      <c r="D78" s="5"/>
      <c r="E78" s="5"/>
      <c r="F78" s="5"/>
      <c r="G78" s="5"/>
      <c r="H78" s="5"/>
      <c r="I78" s="5"/>
      <c r="J78" s="5"/>
    </row>
    <row r="79" spans="1:10" ht="17" x14ac:dyDescent="0.45">
      <c r="B79" s="5" t="s">
        <v>169</v>
      </c>
      <c r="C79" s="37">
        <f>+C77+NPV(i,D77:H77)</f>
        <v>94.778185175228828</v>
      </c>
      <c r="D79" s="5"/>
      <c r="E79" s="5"/>
      <c r="F79" s="5"/>
      <c r="G79" s="5"/>
      <c r="H79" s="5"/>
      <c r="I79" s="5"/>
      <c r="J79" s="5"/>
    </row>
    <row r="80" spans="1:10" x14ac:dyDescent="0.35">
      <c r="B80" s="5"/>
      <c r="C80" s="37"/>
      <c r="D80" s="5"/>
      <c r="E80" s="5"/>
      <c r="F80" s="5"/>
      <c r="G80" s="5"/>
      <c r="H80" s="5"/>
      <c r="I80" s="5"/>
      <c r="J80" s="5"/>
    </row>
    <row r="81" spans="1:10" s="2" customFormat="1" ht="17" x14ac:dyDescent="0.45">
      <c r="B81" s="5" t="s">
        <v>174</v>
      </c>
      <c r="C81" s="38">
        <f>C45</f>
        <v>3028.0120099698033</v>
      </c>
      <c r="D81" s="19"/>
      <c r="E81" s="19"/>
      <c r="F81" s="19"/>
      <c r="G81" s="19"/>
      <c r="H81" s="19"/>
      <c r="I81" s="19"/>
      <c r="J81" s="19"/>
    </row>
    <row r="82" spans="1:10" s="2" customFormat="1" ht="17" x14ac:dyDescent="0.45">
      <c r="B82" s="11" t="s">
        <v>168</v>
      </c>
      <c r="C82" s="38">
        <f>C71</f>
        <v>113.73382221027425</v>
      </c>
      <c r="D82" s="19"/>
      <c r="E82" s="19"/>
      <c r="F82" s="19"/>
      <c r="G82" s="19"/>
      <c r="H82" s="19"/>
      <c r="I82" s="19"/>
      <c r="J82" s="19"/>
    </row>
    <row r="83" spans="1:10" s="2" customFormat="1" ht="17" x14ac:dyDescent="0.45">
      <c r="B83" s="5" t="s">
        <v>169</v>
      </c>
      <c r="C83" s="38">
        <f>C79</f>
        <v>94.778185175228828</v>
      </c>
      <c r="D83" s="19"/>
      <c r="E83" s="19"/>
      <c r="F83" s="19"/>
      <c r="G83" s="19"/>
      <c r="H83" s="19"/>
      <c r="I83" s="19"/>
      <c r="J83" s="19"/>
    </row>
    <row r="84" spans="1:10" s="2" customFormat="1" x14ac:dyDescent="0.35">
      <c r="B84" s="11" t="s">
        <v>134</v>
      </c>
      <c r="C84" s="38">
        <f>D13</f>
        <v>1500</v>
      </c>
      <c r="D84" s="19"/>
      <c r="E84" s="19"/>
      <c r="F84" s="19"/>
      <c r="G84" s="19"/>
      <c r="H84" s="19"/>
      <c r="I84" s="19"/>
      <c r="J84" s="19"/>
    </row>
    <row r="85" spans="1:10" s="2" customFormat="1" x14ac:dyDescent="0.35">
      <c r="B85" s="11" t="s">
        <v>271</v>
      </c>
      <c r="C85" s="38">
        <f>C81+C82+C83+-C84</f>
        <v>1736.5240173553066</v>
      </c>
      <c r="D85" s="19"/>
      <c r="E85" s="19"/>
      <c r="F85" s="19"/>
      <c r="G85" s="19"/>
      <c r="H85" s="19"/>
      <c r="I85" s="19"/>
      <c r="J85" s="19"/>
    </row>
    <row r="86" spans="1:10" s="2" customFormat="1" x14ac:dyDescent="0.35">
      <c r="B86" s="12" t="s">
        <v>69</v>
      </c>
      <c r="C86" s="105">
        <f>D10-D13</f>
        <v>1500</v>
      </c>
      <c r="D86" s="19"/>
      <c r="E86" s="19"/>
      <c r="F86" s="19"/>
      <c r="G86" s="19"/>
      <c r="H86" s="19"/>
      <c r="I86" s="19"/>
      <c r="J86" s="19"/>
    </row>
    <row r="87" spans="1:10" s="2" customFormat="1" x14ac:dyDescent="0.35">
      <c r="B87" s="11" t="s">
        <v>68</v>
      </c>
      <c r="C87" s="38">
        <f>C85-C86</f>
        <v>236.52401735530657</v>
      </c>
      <c r="D87" s="19"/>
      <c r="E87" s="19"/>
      <c r="F87" s="19"/>
      <c r="G87" s="19"/>
      <c r="H87" s="19"/>
      <c r="I87" s="19"/>
      <c r="J87" s="19"/>
    </row>
    <row r="88" spans="1:10" s="2" customFormat="1" x14ac:dyDescent="0.35">
      <c r="B88" s="19"/>
      <c r="C88" s="19"/>
      <c r="D88" s="19"/>
      <c r="E88" s="19"/>
      <c r="F88" s="19"/>
      <c r="G88" s="19"/>
      <c r="H88" s="19"/>
      <c r="I88" s="19"/>
      <c r="J88" s="19"/>
    </row>
    <row r="89" spans="1:10" x14ac:dyDescent="0.35">
      <c r="A89" s="5" t="s">
        <v>172</v>
      </c>
      <c r="C89" s="5"/>
      <c r="D89" s="5"/>
      <c r="E89" s="5"/>
      <c r="F89" s="5"/>
      <c r="G89" s="5"/>
      <c r="H89" s="5"/>
      <c r="I89" s="5"/>
      <c r="J89" s="5"/>
    </row>
    <row r="90" spans="1:10" ht="30" customHeight="1" x14ac:dyDescent="0.35">
      <c r="B90" s="133" t="s">
        <v>265</v>
      </c>
      <c r="C90" s="133"/>
      <c r="D90" s="133"/>
      <c r="E90" s="133"/>
      <c r="F90" s="133"/>
      <c r="G90" s="133"/>
      <c r="H90" s="133"/>
      <c r="I90" s="5"/>
      <c r="J90" s="5"/>
    </row>
    <row r="91" spans="1:10" x14ac:dyDescent="0.35">
      <c r="B91" s="5"/>
      <c r="C91" s="5"/>
      <c r="D91" s="5"/>
      <c r="E91" s="5"/>
      <c r="F91" s="5"/>
      <c r="G91" s="5"/>
      <c r="H91" s="5"/>
      <c r="I91" s="5"/>
      <c r="J91" s="5"/>
    </row>
    <row r="92" spans="1:10" x14ac:dyDescent="0.35">
      <c r="B92" s="5"/>
      <c r="C92" s="5"/>
      <c r="D92" s="5"/>
      <c r="E92" s="5"/>
      <c r="F92" s="5"/>
      <c r="G92" s="5"/>
      <c r="H92" s="5"/>
      <c r="I92" s="5"/>
      <c r="J92" s="5"/>
    </row>
    <row r="93" spans="1:10" x14ac:dyDescent="0.35">
      <c r="A93" s="116" t="s">
        <v>326</v>
      </c>
      <c r="B93" s="23"/>
      <c r="C93" s="5"/>
      <c r="D93" s="5"/>
      <c r="E93" s="5"/>
      <c r="F93" s="5"/>
      <c r="G93" s="5"/>
      <c r="H93" s="5"/>
      <c r="I93" s="5"/>
      <c r="J93" s="5"/>
    </row>
    <row r="94" spans="1:10" x14ac:dyDescent="0.35">
      <c r="B94" s="23"/>
      <c r="C94" s="5"/>
      <c r="D94" s="5"/>
      <c r="E94" s="5"/>
      <c r="F94" s="5"/>
      <c r="G94" s="5"/>
      <c r="H94" s="5"/>
      <c r="I94" s="5"/>
      <c r="J94" s="5"/>
    </row>
    <row r="95" spans="1:10" x14ac:dyDescent="0.35">
      <c r="B95" s="23"/>
      <c r="C95" s="5"/>
      <c r="D95" s="5"/>
      <c r="E95" s="5"/>
      <c r="F95" s="5"/>
      <c r="G95" s="5"/>
      <c r="H95" s="5"/>
      <c r="I95" s="5"/>
      <c r="J95" s="5"/>
    </row>
    <row r="96" spans="1:10" x14ac:dyDescent="0.35">
      <c r="B96" s="5"/>
      <c r="C96" s="5"/>
      <c r="D96" s="5"/>
      <c r="E96" s="5"/>
      <c r="F96" s="5"/>
      <c r="G96" s="5"/>
      <c r="H96" s="5"/>
      <c r="I96" s="5"/>
      <c r="J96" s="5"/>
    </row>
    <row r="97" spans="2:10" x14ac:dyDescent="0.35">
      <c r="B97" s="23"/>
      <c r="C97" s="5"/>
      <c r="D97" s="5"/>
      <c r="E97" s="5"/>
      <c r="F97" s="5"/>
      <c r="G97" s="5"/>
      <c r="H97" s="5"/>
      <c r="I97" s="5"/>
      <c r="J97" s="5"/>
    </row>
    <row r="98" spans="2:10" x14ac:dyDescent="0.35">
      <c r="B98" s="5"/>
      <c r="C98" s="5"/>
      <c r="D98" s="5"/>
      <c r="E98" s="5"/>
      <c r="F98" s="5"/>
      <c r="G98" s="5"/>
      <c r="H98" s="5"/>
      <c r="I98" s="5"/>
      <c r="J98" s="5"/>
    </row>
    <row r="99" spans="2:10" x14ac:dyDescent="0.35">
      <c r="B99" s="5"/>
      <c r="C99" s="5"/>
      <c r="D99" s="5"/>
      <c r="E99" s="5"/>
      <c r="F99" s="5"/>
      <c r="G99" s="5"/>
      <c r="H99" s="5"/>
      <c r="I99" s="5"/>
      <c r="J99" s="5"/>
    </row>
    <row r="100" spans="2:10" x14ac:dyDescent="0.35">
      <c r="B100" s="5"/>
      <c r="C100" s="5"/>
      <c r="D100" s="5"/>
      <c r="E100" s="5"/>
      <c r="F100" s="5"/>
      <c r="G100" s="5"/>
      <c r="H100" s="5"/>
      <c r="I100" s="5"/>
      <c r="J100" s="5"/>
    </row>
    <row r="101" spans="2:10" x14ac:dyDescent="0.35">
      <c r="B101" s="5"/>
      <c r="C101" s="5"/>
      <c r="D101" s="5"/>
      <c r="E101" s="5"/>
      <c r="F101" s="5"/>
      <c r="G101" s="5"/>
      <c r="H101" s="5"/>
      <c r="I101" s="5"/>
      <c r="J101" s="5"/>
    </row>
    <row r="102" spans="2:10" x14ac:dyDescent="0.35">
      <c r="B102" s="5"/>
      <c r="C102" s="5"/>
      <c r="D102" s="5"/>
      <c r="E102" s="5"/>
      <c r="F102" s="5"/>
      <c r="G102" s="5"/>
      <c r="H102" s="5"/>
      <c r="I102" s="5"/>
      <c r="J102" s="5"/>
    </row>
    <row r="103" spans="2:10" x14ac:dyDescent="0.35">
      <c r="B103" s="5"/>
      <c r="C103" s="5"/>
      <c r="D103" s="5"/>
      <c r="E103" s="5"/>
      <c r="F103" s="5"/>
      <c r="G103" s="5"/>
      <c r="H103" s="5"/>
      <c r="I103" s="5"/>
      <c r="J103" s="5"/>
    </row>
    <row r="104" spans="2:10" x14ac:dyDescent="0.35">
      <c r="B104" s="5"/>
      <c r="C104" s="5"/>
      <c r="D104" s="5"/>
      <c r="E104" s="5"/>
      <c r="F104" s="5"/>
      <c r="G104" s="5"/>
      <c r="H104" s="5"/>
      <c r="I104" s="5"/>
      <c r="J104" s="5"/>
    </row>
    <row r="105" spans="2:10" x14ac:dyDescent="0.35">
      <c r="B105" s="5"/>
      <c r="C105" s="5"/>
      <c r="D105" s="5"/>
      <c r="E105" s="5"/>
      <c r="F105" s="5"/>
      <c r="G105" s="5"/>
      <c r="H105" s="5"/>
      <c r="I105" s="5"/>
      <c r="J105" s="5"/>
    </row>
    <row r="106" spans="2:10" x14ac:dyDescent="0.35">
      <c r="B106" s="5"/>
      <c r="C106" s="5"/>
      <c r="D106" s="5"/>
      <c r="E106" s="5"/>
      <c r="F106" s="5"/>
      <c r="G106" s="5"/>
      <c r="H106" s="5"/>
      <c r="I106" s="5"/>
      <c r="J106" s="5"/>
    </row>
    <row r="107" spans="2:10" x14ac:dyDescent="0.35">
      <c r="B107" s="5"/>
      <c r="C107" s="5"/>
      <c r="D107" s="5"/>
      <c r="E107" s="5"/>
      <c r="F107" s="5"/>
      <c r="G107" s="5"/>
      <c r="H107" s="5"/>
      <c r="I107" s="5"/>
      <c r="J107" s="5"/>
    </row>
    <row r="108" spans="2:10" x14ac:dyDescent="0.35">
      <c r="B108" s="5"/>
      <c r="C108" s="5"/>
      <c r="D108" s="5"/>
      <c r="E108" s="5"/>
      <c r="F108" s="5"/>
      <c r="G108" s="5"/>
      <c r="H108" s="5"/>
      <c r="I108" s="5"/>
      <c r="J108" s="5"/>
    </row>
    <row r="109" spans="2:10" x14ac:dyDescent="0.35">
      <c r="B109" s="5"/>
      <c r="C109" s="5"/>
      <c r="D109" s="5"/>
      <c r="E109" s="5"/>
      <c r="F109" s="5"/>
      <c r="G109" s="5"/>
      <c r="H109" s="5"/>
      <c r="I109" s="5"/>
      <c r="J109" s="5"/>
    </row>
    <row r="110" spans="2:10" x14ac:dyDescent="0.35">
      <c r="B110" s="5"/>
      <c r="C110" s="5"/>
      <c r="D110" s="5"/>
      <c r="E110" s="5"/>
      <c r="F110" s="5"/>
      <c r="G110" s="5"/>
      <c r="H110" s="5"/>
      <c r="I110" s="5"/>
      <c r="J110" s="5"/>
    </row>
    <row r="111" spans="2:10" x14ac:dyDescent="0.35">
      <c r="B111" s="5"/>
      <c r="C111" s="5"/>
      <c r="D111" s="5"/>
      <c r="E111" s="5"/>
      <c r="F111" s="5"/>
      <c r="G111" s="5"/>
      <c r="H111" s="5"/>
      <c r="I111" s="5"/>
      <c r="J111" s="5"/>
    </row>
    <row r="112" spans="2:10" x14ac:dyDescent="0.35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35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35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35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35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35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35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35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35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35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35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35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35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35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35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35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35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35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35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35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35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35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35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35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35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35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35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35">
      <c r="B139" s="5"/>
      <c r="C139" s="5"/>
      <c r="D139" s="5"/>
      <c r="E139" s="5"/>
      <c r="F139" s="5"/>
      <c r="G139" s="5"/>
      <c r="H139" s="5"/>
      <c r="I139" s="5"/>
      <c r="J139" s="5"/>
    </row>
    <row r="140" spans="2:10" x14ac:dyDescent="0.35">
      <c r="B140" s="5"/>
      <c r="C140" s="5"/>
      <c r="D140" s="5"/>
      <c r="E140" s="5"/>
      <c r="F140" s="5"/>
      <c r="G140" s="5"/>
      <c r="H140" s="5"/>
      <c r="I140" s="5"/>
      <c r="J140" s="5"/>
    </row>
    <row r="141" spans="2:10" x14ac:dyDescent="0.35">
      <c r="B141" s="5"/>
      <c r="C141" s="5"/>
      <c r="D141" s="5"/>
      <c r="E141" s="5"/>
      <c r="F141" s="5"/>
      <c r="G141" s="5"/>
      <c r="H141" s="5"/>
      <c r="I141" s="5"/>
      <c r="J141" s="5"/>
    </row>
    <row r="142" spans="2:10" x14ac:dyDescent="0.35">
      <c r="B142" s="5"/>
      <c r="C142" s="5"/>
      <c r="D142" s="5"/>
      <c r="E142" s="5"/>
      <c r="F142" s="5"/>
      <c r="G142" s="5"/>
      <c r="H142" s="5"/>
      <c r="I142" s="5"/>
      <c r="J142" s="5"/>
    </row>
  </sheetData>
  <mergeCells count="1">
    <mergeCell ref="B90:H90"/>
  </mergeCells>
  <pageMargins left="0.7" right="0.7" top="0.78740157499999996" bottom="0.78740157499999996" header="0.3" footer="0.3"/>
  <pageSetup paperSize="9" orientation="portrait" r:id="rId1"/>
  <ignoredErrors>
    <ignoredError sqref="C63" formula="1"/>
  </ignoredErrors>
  <drawing r:id="rId2"/>
  <legacyDrawing r:id="rId3"/>
  <oleObjects>
    <mc:AlternateContent xmlns:mc="http://schemas.openxmlformats.org/markup-compatibility/2006">
      <mc:Choice Requires="x14">
        <oleObject progId="Equation.DSMT4" shapeId="1027" r:id="rId4">
          <objectPr defaultSize="0" autoPict="0" r:id="rId5">
            <anchor moveWithCells="1">
              <from>
                <xdr:col>2</xdr:col>
                <xdr:colOff>0</xdr:colOff>
                <xdr:row>17</xdr:row>
                <xdr:rowOff>107950</xdr:rowOff>
              </from>
              <to>
                <xdr:col>6</xdr:col>
                <xdr:colOff>641350</xdr:colOff>
                <xdr:row>20</xdr:row>
                <xdr:rowOff>0</xdr:rowOff>
              </to>
            </anchor>
          </objectPr>
        </oleObject>
      </mc:Choice>
      <mc:Fallback>
        <oleObject progId="Equation.DSMT4" shapeId="102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8"/>
  <sheetViews>
    <sheetView workbookViewId="0"/>
  </sheetViews>
  <sheetFormatPr baseColWidth="10" defaultColWidth="11.26953125" defaultRowHeight="14" x14ac:dyDescent="0.3"/>
  <cols>
    <col min="1" max="1" width="11.26953125" style="23"/>
    <col min="2" max="2" width="27.26953125" style="23" customWidth="1"/>
    <col min="3" max="3" width="10" style="23" customWidth="1"/>
    <col min="4" max="4" width="10.26953125" style="23" customWidth="1"/>
    <col min="5" max="16384" width="11.26953125" style="23"/>
  </cols>
  <sheetData>
    <row r="1" spans="1:11" x14ac:dyDescent="0.3">
      <c r="A1" s="122" t="s">
        <v>108</v>
      </c>
    </row>
    <row r="2" spans="1:11" x14ac:dyDescent="0.3">
      <c r="A2" s="122"/>
    </row>
    <row r="3" spans="1:11" x14ac:dyDescent="0.3">
      <c r="A3" s="122"/>
    </row>
    <row r="4" spans="1:11" x14ac:dyDescent="0.3">
      <c r="A4" s="122"/>
      <c r="C4" s="123" t="s">
        <v>310</v>
      </c>
      <c r="D4" s="23">
        <v>100</v>
      </c>
      <c r="E4" s="23" t="s">
        <v>311</v>
      </c>
      <c r="F4" s="23">
        <v>0.4</v>
      </c>
      <c r="G4" s="23" t="s">
        <v>312</v>
      </c>
      <c r="H4" s="23">
        <v>0.3</v>
      </c>
    </row>
    <row r="5" spans="1:11" x14ac:dyDescent="0.3">
      <c r="A5" s="23" t="s">
        <v>304</v>
      </c>
      <c r="E5" s="23" t="s">
        <v>313</v>
      </c>
      <c r="F5" s="23">
        <v>0.1</v>
      </c>
      <c r="G5" s="23" t="s">
        <v>314</v>
      </c>
      <c r="H5" s="23">
        <v>0.15</v>
      </c>
    </row>
    <row r="6" spans="1:11" ht="15" customHeight="1" x14ac:dyDescent="0.45">
      <c r="B6" s="89"/>
      <c r="C6" s="12"/>
      <c r="D6" s="93" t="s">
        <v>181</v>
      </c>
      <c r="E6" s="93" t="s">
        <v>180</v>
      </c>
      <c r="F6" s="93" t="s">
        <v>179</v>
      </c>
      <c r="G6" s="93" t="s">
        <v>178</v>
      </c>
      <c r="H6" s="93" t="s">
        <v>176</v>
      </c>
      <c r="I6" s="93" t="s">
        <v>177</v>
      </c>
    </row>
    <row r="7" spans="1:11" ht="15" customHeight="1" x14ac:dyDescent="0.3">
      <c r="B7" s="124" t="s">
        <v>34</v>
      </c>
      <c r="C7" s="85"/>
      <c r="D7" s="120">
        <v>1000</v>
      </c>
      <c r="E7" s="120">
        <f>D7+$D$4</f>
        <v>1100</v>
      </c>
      <c r="F7" s="120">
        <f>E7+$D$4</f>
        <v>1200</v>
      </c>
      <c r="G7" s="120">
        <f>F7</f>
        <v>1200</v>
      </c>
      <c r="H7" s="120"/>
      <c r="I7" s="120">
        <f>G7</f>
        <v>1200</v>
      </c>
    </row>
    <row r="8" spans="1:11" ht="15" customHeight="1" x14ac:dyDescent="0.3">
      <c r="B8" s="124" t="s">
        <v>315</v>
      </c>
      <c r="C8" s="85"/>
      <c r="D8" s="120">
        <f>-ma*D7</f>
        <v>-400</v>
      </c>
      <c r="E8" s="120">
        <f>-ma*E7</f>
        <v>-440</v>
      </c>
      <c r="F8" s="120">
        <f>-ma*F7</f>
        <v>-480</v>
      </c>
      <c r="G8" s="120">
        <f>-ma*G7</f>
        <v>-480</v>
      </c>
      <c r="H8" s="120"/>
      <c r="I8" s="120">
        <f>-ma*I7</f>
        <v>-480</v>
      </c>
    </row>
    <row r="9" spans="1:11" ht="15" customHeight="1" x14ac:dyDescent="0.3">
      <c r="B9" s="124" t="s">
        <v>316</v>
      </c>
      <c r="C9" s="85"/>
      <c r="D9" s="120">
        <f>-pa*D7</f>
        <v>-300</v>
      </c>
      <c r="E9" s="120">
        <f>-pa*E7</f>
        <v>-330</v>
      </c>
      <c r="F9" s="120">
        <f>-pa*F7</f>
        <v>-360</v>
      </c>
      <c r="G9" s="120">
        <f>-pa*G7</f>
        <v>-360</v>
      </c>
      <c r="H9" s="120"/>
      <c r="I9" s="120">
        <f>-pa*I7</f>
        <v>-360</v>
      </c>
    </row>
    <row r="10" spans="1:11" ht="15" customHeight="1" x14ac:dyDescent="0.3">
      <c r="B10" s="124" t="s">
        <v>317</v>
      </c>
      <c r="C10" s="85">
        <v>90</v>
      </c>
      <c r="D10" s="120">
        <f>falul*D7</f>
        <v>100</v>
      </c>
      <c r="E10" s="120">
        <f>falul*E7</f>
        <v>110</v>
      </c>
      <c r="F10" s="120">
        <f>falul*F7</f>
        <v>120</v>
      </c>
      <c r="G10" s="120">
        <f>falul*G7</f>
        <v>120</v>
      </c>
      <c r="H10" s="120"/>
      <c r="I10" s="120">
        <f>falul*I7</f>
        <v>120</v>
      </c>
    </row>
    <row r="11" spans="1:11" ht="15" customHeight="1" x14ac:dyDescent="0.3">
      <c r="B11" s="124" t="s">
        <v>318</v>
      </c>
      <c r="C11" s="85">
        <v>-55</v>
      </c>
      <c r="D11" s="120">
        <f>valul*D8</f>
        <v>-60</v>
      </c>
      <c r="E11" s="120">
        <f>valul*E8</f>
        <v>-66</v>
      </c>
      <c r="F11" s="120">
        <f>valul*F8</f>
        <v>-72</v>
      </c>
      <c r="G11" s="120">
        <f>valul*G8</f>
        <v>-72</v>
      </c>
      <c r="H11" s="120"/>
      <c r="I11" s="120">
        <f>valul*I8</f>
        <v>-72</v>
      </c>
    </row>
    <row r="12" spans="1:11" ht="15" customHeight="1" x14ac:dyDescent="0.3">
      <c r="B12" s="124" t="s">
        <v>303</v>
      </c>
      <c r="C12" s="120">
        <f>C10+C11</f>
        <v>35</v>
      </c>
      <c r="D12" s="120">
        <f>D10+D11</f>
        <v>40</v>
      </c>
      <c r="E12" s="120">
        <f t="shared" ref="E12:I12" si="0">E10+E11</f>
        <v>44</v>
      </c>
      <c r="F12" s="120">
        <f t="shared" si="0"/>
        <v>48</v>
      </c>
      <c r="G12" s="120">
        <f t="shared" si="0"/>
        <v>48</v>
      </c>
      <c r="H12" s="120"/>
      <c r="I12" s="120">
        <f t="shared" si="0"/>
        <v>48</v>
      </c>
    </row>
    <row r="13" spans="1:11" ht="15" customHeight="1" x14ac:dyDescent="0.3">
      <c r="B13" s="124" t="s">
        <v>319</v>
      </c>
      <c r="C13" s="85"/>
      <c r="D13" s="120">
        <f>-(D12-C12)</f>
        <v>-5</v>
      </c>
      <c r="E13" s="120">
        <f t="shared" ref="E13:G13" si="1">-(E12-D12)</f>
        <v>-4</v>
      </c>
      <c r="F13" s="120">
        <f t="shared" si="1"/>
        <v>-4</v>
      </c>
      <c r="G13" s="120">
        <f t="shared" si="1"/>
        <v>0</v>
      </c>
      <c r="H13" s="120"/>
      <c r="I13" s="120">
        <f>G13</f>
        <v>0</v>
      </c>
    </row>
    <row r="14" spans="1:11" ht="15" customHeight="1" x14ac:dyDescent="0.3">
      <c r="B14" s="124"/>
      <c r="C14" s="85"/>
      <c r="D14" s="120"/>
      <c r="E14" s="120"/>
      <c r="F14" s="120"/>
      <c r="G14" s="120"/>
      <c r="H14" s="120"/>
      <c r="I14" s="120"/>
    </row>
    <row r="15" spans="1:11" ht="15" customHeight="1" x14ac:dyDescent="0.3">
      <c r="B15" s="124" t="s">
        <v>10</v>
      </c>
      <c r="C15" s="85"/>
      <c r="D15" s="120">
        <v>-90</v>
      </c>
      <c r="E15" s="120">
        <v>-90</v>
      </c>
      <c r="F15" s="120">
        <v>-90</v>
      </c>
      <c r="G15" s="120">
        <v>-90</v>
      </c>
      <c r="H15" s="120"/>
      <c r="I15" s="120">
        <v>-90</v>
      </c>
      <c r="J15" s="120"/>
      <c r="K15" s="120"/>
    </row>
    <row r="16" spans="1:11" ht="15" customHeight="1" x14ac:dyDescent="0.3">
      <c r="B16" s="124"/>
      <c r="C16" s="85"/>
      <c r="D16" s="120"/>
      <c r="E16" s="120"/>
      <c r="F16" s="120"/>
      <c r="G16" s="120"/>
      <c r="H16" s="120"/>
      <c r="I16" s="120"/>
      <c r="J16" s="120"/>
      <c r="K16" s="120"/>
    </row>
    <row r="17" spans="1:9" ht="15" customHeight="1" x14ac:dyDescent="0.3">
      <c r="B17" s="124" t="s">
        <v>320</v>
      </c>
      <c r="C17" s="85"/>
      <c r="D17" s="120">
        <v>-100</v>
      </c>
      <c r="E17" s="120">
        <v>-100</v>
      </c>
      <c r="F17" s="120">
        <v>-100</v>
      </c>
      <c r="G17" s="120">
        <v>-100</v>
      </c>
      <c r="H17" s="120"/>
      <c r="I17" s="120">
        <v>-100</v>
      </c>
    </row>
    <row r="18" spans="1:9" ht="15" customHeight="1" x14ac:dyDescent="0.3">
      <c r="B18" s="124"/>
      <c r="C18" s="85"/>
      <c r="D18" s="120"/>
      <c r="E18" s="120"/>
      <c r="F18" s="120"/>
      <c r="G18" s="120"/>
      <c r="H18" s="120"/>
      <c r="I18" s="120"/>
    </row>
    <row r="19" spans="1:9" x14ac:dyDescent="0.3">
      <c r="B19" s="124" t="s">
        <v>321</v>
      </c>
      <c r="C19" s="85"/>
      <c r="D19" s="121">
        <f>D7+D8+D9+D13+D15+D17</f>
        <v>105</v>
      </c>
      <c r="E19" s="121">
        <f t="shared" ref="E19:I19" si="2">E7+E8+E9+E13+E15+E17</f>
        <v>136</v>
      </c>
      <c r="F19" s="121">
        <f t="shared" si="2"/>
        <v>166</v>
      </c>
      <c r="G19" s="121">
        <f t="shared" si="2"/>
        <v>170</v>
      </c>
      <c r="H19" s="121" t="s">
        <v>176</v>
      </c>
      <c r="I19" s="121">
        <f t="shared" si="2"/>
        <v>170</v>
      </c>
    </row>
    <row r="21" spans="1:9" x14ac:dyDescent="0.3">
      <c r="A21" s="23" t="s">
        <v>305</v>
      </c>
    </row>
    <row r="23" spans="1:9" x14ac:dyDescent="0.3">
      <c r="B23" s="23" t="s">
        <v>31</v>
      </c>
      <c r="D23" s="125">
        <v>0.02</v>
      </c>
    </row>
    <row r="24" spans="1:9" x14ac:dyDescent="0.3">
      <c r="B24" s="23" t="s">
        <v>138</v>
      </c>
      <c r="D24" s="125">
        <v>0.05</v>
      </c>
    </row>
    <row r="25" spans="1:9" x14ac:dyDescent="0.3">
      <c r="B25" s="23" t="s">
        <v>322</v>
      </c>
      <c r="D25" s="23">
        <v>1.4</v>
      </c>
    </row>
    <row r="26" spans="1:9" ht="17" x14ac:dyDescent="0.45">
      <c r="B26" s="23" t="s">
        <v>163</v>
      </c>
      <c r="D26" s="126">
        <f>D23+D24*D25</f>
        <v>0.09</v>
      </c>
    </row>
    <row r="29" spans="1:9" x14ac:dyDescent="0.3">
      <c r="B29" s="23" t="s">
        <v>19</v>
      </c>
    </row>
    <row r="31" spans="1:9" x14ac:dyDescent="0.3">
      <c r="B31" s="12" t="s">
        <v>18</v>
      </c>
      <c r="C31" s="93">
        <v>0</v>
      </c>
      <c r="D31" s="93">
        <v>1</v>
      </c>
      <c r="E31" s="93">
        <v>2</v>
      </c>
      <c r="F31" s="93">
        <v>3</v>
      </c>
      <c r="G31" s="93" t="s">
        <v>17</v>
      </c>
    </row>
    <row r="32" spans="1:9" x14ac:dyDescent="0.3">
      <c r="B32" s="124" t="s">
        <v>321</v>
      </c>
      <c r="D32" s="127">
        <f>D19</f>
        <v>105</v>
      </c>
      <c r="E32" s="127">
        <f t="shared" ref="E32:G32" si="3">E19</f>
        <v>136</v>
      </c>
      <c r="F32" s="127">
        <f t="shared" si="3"/>
        <v>166</v>
      </c>
      <c r="G32" s="127">
        <f t="shared" si="3"/>
        <v>170</v>
      </c>
      <c r="H32" s="127"/>
    </row>
    <row r="33" spans="1:9" x14ac:dyDescent="0.3">
      <c r="D33" s="127"/>
      <c r="E33" s="127"/>
      <c r="F33" s="127"/>
      <c r="G33" s="127"/>
      <c r="H33" s="127"/>
    </row>
    <row r="34" spans="1:9" ht="17" x14ac:dyDescent="0.45">
      <c r="B34" s="23" t="s">
        <v>174</v>
      </c>
      <c r="C34" s="127">
        <f>NPV($D$26,D32,E32,F32+G32/$D$26)</f>
        <v>1797.5500076746453</v>
      </c>
      <c r="D34" s="127">
        <f>NPV($D$26,E32,F32+G32/$D$26)</f>
        <v>1854.3295083653636</v>
      </c>
      <c r="E34" s="127">
        <f>NPV($D$26,F32+G32/$D$26)</f>
        <v>1885.2191641182465</v>
      </c>
      <c r="F34" s="127">
        <f>G32/D26</f>
        <v>1888.8888888888889</v>
      </c>
      <c r="G34" s="127"/>
      <c r="H34" s="127"/>
      <c r="I34" s="128"/>
    </row>
    <row r="35" spans="1:9" x14ac:dyDescent="0.3">
      <c r="D35" s="128"/>
      <c r="E35" s="128"/>
      <c r="F35" s="128"/>
    </row>
    <row r="36" spans="1:9" x14ac:dyDescent="0.3">
      <c r="A36" s="23" t="s">
        <v>306</v>
      </c>
      <c r="D36" s="128"/>
      <c r="E36" s="128"/>
      <c r="F36" s="128"/>
    </row>
    <row r="37" spans="1:9" x14ac:dyDescent="0.3">
      <c r="B37" s="23" t="s">
        <v>134</v>
      </c>
      <c r="C37" s="23">
        <v>400</v>
      </c>
    </row>
    <row r="38" spans="1:9" ht="14.5" x14ac:dyDescent="0.35">
      <c r="B38" s="23" t="s">
        <v>133</v>
      </c>
      <c r="C38" s="23">
        <v>0.3</v>
      </c>
    </row>
    <row r="39" spans="1:9" x14ac:dyDescent="0.3">
      <c r="D39" s="128"/>
      <c r="E39" s="128"/>
      <c r="F39" s="128"/>
    </row>
    <row r="40" spans="1:9" x14ac:dyDescent="0.3">
      <c r="D40" s="128"/>
      <c r="E40" s="128"/>
      <c r="F40" s="128"/>
    </row>
    <row r="41" spans="1:9" x14ac:dyDescent="0.3">
      <c r="B41" s="23" t="s">
        <v>323</v>
      </c>
    </row>
    <row r="43" spans="1:9" x14ac:dyDescent="0.3">
      <c r="B43" s="12" t="s">
        <v>6</v>
      </c>
      <c r="C43" s="93">
        <v>0</v>
      </c>
      <c r="D43" s="93">
        <v>1</v>
      </c>
      <c r="E43" s="93">
        <f>D43+1</f>
        <v>2</v>
      </c>
      <c r="F43" s="93">
        <f t="shared" ref="F43" si="4">E43+1</f>
        <v>3</v>
      </c>
      <c r="G43" s="93" t="s">
        <v>17</v>
      </c>
    </row>
    <row r="44" spans="1:9" x14ac:dyDescent="0.3">
      <c r="B44" s="11" t="s">
        <v>70</v>
      </c>
      <c r="C44" s="111"/>
      <c r="D44" s="111">
        <f>$C$37*$D$23</f>
        <v>8</v>
      </c>
      <c r="E44" s="111">
        <f>$C$37*$D$23</f>
        <v>8</v>
      </c>
      <c r="F44" s="111">
        <f>$C$37*$D$23</f>
        <v>8</v>
      </c>
      <c r="G44" s="111">
        <f>$C$37*$D$23</f>
        <v>8</v>
      </c>
    </row>
    <row r="45" spans="1:9" x14ac:dyDescent="0.3">
      <c r="B45" s="11" t="s">
        <v>66</v>
      </c>
      <c r="C45" s="111"/>
      <c r="D45" s="111">
        <f>D44*$C$38</f>
        <v>2.4</v>
      </c>
      <c r="E45" s="111">
        <f t="shared" ref="E45:G45" si="5">E44*$C$38</f>
        <v>2.4</v>
      </c>
      <c r="F45" s="111">
        <f t="shared" si="5"/>
        <v>2.4</v>
      </c>
      <c r="G45" s="111">
        <f t="shared" si="5"/>
        <v>2.4</v>
      </c>
    </row>
    <row r="46" spans="1:9" x14ac:dyDescent="0.3">
      <c r="C46" s="127"/>
      <c r="D46" s="127"/>
      <c r="E46" s="127"/>
      <c r="F46" s="127"/>
      <c r="G46" s="127"/>
    </row>
    <row r="47" spans="1:9" ht="17" x14ac:dyDescent="0.45">
      <c r="B47" s="11" t="s">
        <v>168</v>
      </c>
      <c r="C47" s="127">
        <f>NPV(D23,D45,E45,F45+G45/D23)</f>
        <v>120</v>
      </c>
      <c r="D47" s="127">
        <f>NPV(D23,E45,F45+G45/D23)</f>
        <v>120</v>
      </c>
      <c r="E47" s="127">
        <f>NPV(D23,F45+G45/D23)</f>
        <v>120</v>
      </c>
      <c r="F47" s="127">
        <f>G45/D23</f>
        <v>120</v>
      </c>
      <c r="G47" s="127">
        <f>G45/D23</f>
        <v>120</v>
      </c>
    </row>
    <row r="49" spans="1:8" x14ac:dyDescent="0.3">
      <c r="B49" s="23" t="s">
        <v>20</v>
      </c>
    </row>
    <row r="51" spans="1:8" x14ac:dyDescent="0.3">
      <c r="B51" s="12" t="s">
        <v>6</v>
      </c>
      <c r="C51" s="93">
        <v>0</v>
      </c>
      <c r="D51" s="93">
        <v>1</v>
      </c>
      <c r="E51" s="93">
        <v>2</v>
      </c>
      <c r="F51" s="93">
        <v>3</v>
      </c>
      <c r="G51" s="93" t="s">
        <v>17</v>
      </c>
    </row>
    <row r="52" spans="1:8" ht="17" x14ac:dyDescent="0.45">
      <c r="B52" s="23" t="s">
        <v>174</v>
      </c>
      <c r="C52" s="127">
        <f>C34</f>
        <v>1797.5500076746453</v>
      </c>
      <c r="D52" s="127">
        <f>D34</f>
        <v>1854.3295083653636</v>
      </c>
      <c r="E52" s="127">
        <f>E34</f>
        <v>1885.2191641182465</v>
      </c>
      <c r="F52" s="127">
        <f>F34</f>
        <v>1888.8888888888889</v>
      </c>
      <c r="G52" s="127">
        <f>G34</f>
        <v>0</v>
      </c>
      <c r="H52" s="127"/>
    </row>
    <row r="53" spans="1:8" ht="17" x14ac:dyDescent="0.45">
      <c r="B53" s="11" t="s">
        <v>168</v>
      </c>
      <c r="C53" s="127">
        <f>C47</f>
        <v>120</v>
      </c>
      <c r="D53" s="127">
        <f>D47</f>
        <v>120</v>
      </c>
      <c r="E53" s="127">
        <f>E47</f>
        <v>120</v>
      </c>
      <c r="F53" s="127">
        <f>F47</f>
        <v>120</v>
      </c>
      <c r="G53" s="127">
        <f>G47</f>
        <v>120</v>
      </c>
    </row>
    <row r="54" spans="1:8" ht="17" x14ac:dyDescent="0.45">
      <c r="B54" s="23" t="s">
        <v>175</v>
      </c>
      <c r="C54" s="127">
        <f>SUM(C52:C53)</f>
        <v>1917.5500076746453</v>
      </c>
      <c r="D54" s="127">
        <f>SUM(D52:D53)</f>
        <v>1974.3295083653636</v>
      </c>
      <c r="E54" s="127">
        <f t="shared" ref="E54:G54" si="6">SUM(E52:E53)</f>
        <v>2005.2191641182465</v>
      </c>
      <c r="F54" s="127">
        <f t="shared" si="6"/>
        <v>2008.8888888888889</v>
      </c>
      <c r="G54" s="127">
        <f t="shared" si="6"/>
        <v>120</v>
      </c>
      <c r="H54" s="127"/>
    </row>
    <row r="55" spans="1:8" x14ac:dyDescent="0.3">
      <c r="B55" s="23" t="s">
        <v>134</v>
      </c>
      <c r="C55" s="127">
        <f>$C$37</f>
        <v>400</v>
      </c>
      <c r="D55" s="127">
        <f>$C$37</f>
        <v>400</v>
      </c>
      <c r="E55" s="127">
        <f>$C$37</f>
        <v>400</v>
      </c>
      <c r="F55" s="127">
        <f>$C$37</f>
        <v>400</v>
      </c>
      <c r="G55" s="127">
        <f>$C$37</f>
        <v>400</v>
      </c>
      <c r="H55" s="127"/>
    </row>
    <row r="56" spans="1:8" x14ac:dyDescent="0.3">
      <c r="B56" s="23" t="s">
        <v>271</v>
      </c>
      <c r="C56" s="132">
        <f>C54-C55</f>
        <v>1517.5500076746453</v>
      </c>
      <c r="D56" s="127">
        <f>D54-D55</f>
        <v>1574.3295083653636</v>
      </c>
      <c r="E56" s="127">
        <f t="shared" ref="E56:G56" si="7">E54-E55</f>
        <v>1605.2191641182465</v>
      </c>
      <c r="F56" s="127">
        <f t="shared" si="7"/>
        <v>1608.8888888888889</v>
      </c>
      <c r="G56" s="127">
        <f t="shared" si="7"/>
        <v>-280</v>
      </c>
      <c r="H56" s="127"/>
    </row>
    <row r="57" spans="1:8" x14ac:dyDescent="0.3">
      <c r="D57" s="127"/>
      <c r="E57" s="127"/>
      <c r="F57" s="127"/>
      <c r="G57" s="127"/>
      <c r="H57" s="127"/>
    </row>
    <row r="58" spans="1:8" x14ac:dyDescent="0.3">
      <c r="D58" s="127"/>
      <c r="E58" s="127"/>
      <c r="F58" s="127"/>
      <c r="G58" s="127"/>
      <c r="H58" s="127"/>
    </row>
    <row r="60" spans="1:8" x14ac:dyDescent="0.3">
      <c r="B60" s="11"/>
      <c r="C60" s="11"/>
      <c r="D60" s="11"/>
      <c r="E60" s="11"/>
      <c r="F60" s="11"/>
      <c r="G60" s="11"/>
      <c r="H60" s="11"/>
    </row>
    <row r="61" spans="1:8" x14ac:dyDescent="0.3">
      <c r="A61" s="129" t="s">
        <v>326</v>
      </c>
      <c r="B61" s="11"/>
      <c r="C61" s="11"/>
      <c r="D61" s="11"/>
      <c r="E61" s="11"/>
      <c r="F61" s="11"/>
      <c r="G61" s="11"/>
      <c r="H61" s="11"/>
    </row>
    <row r="62" spans="1:8" x14ac:dyDescent="0.3">
      <c r="B62" s="11"/>
      <c r="C62" s="11"/>
      <c r="D62" s="11"/>
      <c r="E62" s="11"/>
      <c r="F62" s="11"/>
      <c r="G62" s="11"/>
      <c r="H62" s="11"/>
    </row>
    <row r="63" spans="1:8" x14ac:dyDescent="0.3">
      <c r="B63" s="11"/>
      <c r="C63" s="11"/>
      <c r="D63" s="11"/>
      <c r="E63" s="11"/>
      <c r="F63" s="11"/>
      <c r="G63" s="11"/>
      <c r="H63" s="11"/>
    </row>
    <row r="64" spans="1:8" x14ac:dyDescent="0.3">
      <c r="B64" s="11"/>
      <c r="C64" s="11"/>
      <c r="D64" s="130"/>
      <c r="E64" s="130"/>
      <c r="F64" s="130"/>
      <c r="G64" s="130"/>
      <c r="H64" s="130"/>
    </row>
    <row r="65" spans="2:8" x14ac:dyDescent="0.3">
      <c r="B65" s="11"/>
      <c r="C65" s="11"/>
      <c r="D65" s="11"/>
      <c r="E65" s="11"/>
      <c r="F65" s="11"/>
      <c r="G65" s="11"/>
      <c r="H65" s="11"/>
    </row>
    <row r="66" spans="2:8" x14ac:dyDescent="0.3">
      <c r="B66" s="11"/>
      <c r="C66" s="11"/>
      <c r="D66" s="40"/>
      <c r="E66" s="40"/>
      <c r="F66" s="40"/>
      <c r="G66" s="40"/>
      <c r="H66" s="40"/>
    </row>
    <row r="67" spans="2:8" x14ac:dyDescent="0.3">
      <c r="B67" s="11"/>
      <c r="C67" s="11"/>
      <c r="D67" s="40"/>
      <c r="E67" s="40"/>
      <c r="F67" s="40"/>
      <c r="G67" s="40"/>
      <c r="H67" s="40"/>
    </row>
    <row r="68" spans="2:8" x14ac:dyDescent="0.3">
      <c r="B68" s="11"/>
      <c r="C68" s="11"/>
      <c r="D68" s="40"/>
      <c r="E68" s="40"/>
      <c r="F68" s="40"/>
      <c r="G68" s="40"/>
      <c r="H68" s="40"/>
    </row>
    <row r="69" spans="2:8" x14ac:dyDescent="0.3">
      <c r="B69" s="11"/>
      <c r="C69" s="11"/>
      <c r="D69" s="40"/>
      <c r="E69" s="40"/>
      <c r="F69" s="40"/>
      <c r="G69" s="40"/>
      <c r="H69" s="40"/>
    </row>
    <row r="70" spans="2:8" x14ac:dyDescent="0.3">
      <c r="B70" s="11"/>
      <c r="C70" s="11"/>
      <c r="D70" s="11"/>
      <c r="E70" s="11"/>
      <c r="F70" s="11"/>
      <c r="G70" s="11"/>
      <c r="H70" s="11"/>
    </row>
    <row r="71" spans="2:8" x14ac:dyDescent="0.3">
      <c r="B71" s="11"/>
      <c r="C71" s="11"/>
      <c r="D71" s="11"/>
      <c r="E71" s="131"/>
      <c r="F71" s="131"/>
      <c r="G71" s="131"/>
      <c r="H71" s="131"/>
    </row>
    <row r="72" spans="2:8" x14ac:dyDescent="0.3">
      <c r="B72" s="11"/>
      <c r="C72" s="11"/>
      <c r="D72" s="11"/>
      <c r="E72" s="131"/>
      <c r="F72" s="131"/>
      <c r="G72" s="131"/>
      <c r="H72" s="131"/>
    </row>
    <row r="73" spans="2:8" x14ac:dyDescent="0.3">
      <c r="B73" s="11"/>
      <c r="C73" s="11"/>
      <c r="D73" s="11"/>
      <c r="E73" s="11"/>
      <c r="F73" s="11"/>
      <c r="G73" s="11"/>
      <c r="H73" s="11"/>
    </row>
    <row r="74" spans="2:8" x14ac:dyDescent="0.3">
      <c r="B74" s="11"/>
      <c r="C74" s="11"/>
      <c r="D74" s="11"/>
      <c r="E74" s="11"/>
      <c r="F74" s="11"/>
      <c r="G74" s="11"/>
      <c r="H74" s="11"/>
    </row>
    <row r="75" spans="2:8" x14ac:dyDescent="0.3">
      <c r="B75" s="11"/>
      <c r="C75" s="11"/>
      <c r="D75" s="11"/>
      <c r="E75" s="11"/>
      <c r="F75" s="11"/>
      <c r="G75" s="11"/>
      <c r="H75" s="11"/>
    </row>
    <row r="76" spans="2:8" x14ac:dyDescent="0.3">
      <c r="B76" s="11"/>
      <c r="C76" s="11"/>
      <c r="D76" s="96"/>
      <c r="E76" s="96"/>
      <c r="F76" s="96"/>
      <c r="G76" s="11"/>
      <c r="H76" s="11"/>
    </row>
    <row r="77" spans="2:8" x14ac:dyDescent="0.3">
      <c r="B77" s="11"/>
      <c r="C77" s="11"/>
      <c r="D77" s="11"/>
      <c r="E77" s="11"/>
      <c r="F77" s="11"/>
      <c r="G77" s="11"/>
      <c r="H77" s="11"/>
    </row>
    <row r="78" spans="2:8" x14ac:dyDescent="0.3">
      <c r="B78" s="11"/>
      <c r="C78" s="11"/>
      <c r="D78" s="11"/>
      <c r="E78" s="11"/>
      <c r="F78" s="11"/>
      <c r="G78" s="11"/>
      <c r="H78" s="11"/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09"/>
  <sheetViews>
    <sheetView workbookViewId="0"/>
  </sheetViews>
  <sheetFormatPr baseColWidth="10" defaultRowHeight="14.5" x14ac:dyDescent="0.35"/>
  <cols>
    <col min="2" max="2" width="14.7265625" customWidth="1"/>
    <col min="3" max="3" width="8.26953125" customWidth="1"/>
    <col min="4" max="5" width="8" bestFit="1" customWidth="1"/>
    <col min="6" max="6" width="9.7265625" bestFit="1" customWidth="1"/>
    <col min="7" max="12" width="8" bestFit="1" customWidth="1"/>
    <col min="13" max="13" width="8.7265625" bestFit="1" customWidth="1"/>
  </cols>
  <sheetData>
    <row r="1" spans="1:17" x14ac:dyDescent="0.35">
      <c r="A1" s="17" t="s">
        <v>109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35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x14ac:dyDescent="0.3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17" x14ac:dyDescent="0.45">
      <c r="B4" s="5" t="s">
        <v>158</v>
      </c>
      <c r="C4" s="5">
        <v>800</v>
      </c>
      <c r="D4" s="5" t="s">
        <v>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35">
      <c r="B5" s="5" t="s">
        <v>13</v>
      </c>
      <c r="C5" s="5">
        <v>300</v>
      </c>
      <c r="D5" s="5" t="s">
        <v>5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x14ac:dyDescent="0.35">
      <c r="B6" s="5" t="s">
        <v>2</v>
      </c>
      <c r="C6" s="5">
        <v>10</v>
      </c>
      <c r="D6" s="5" t="s">
        <v>3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x14ac:dyDescent="0.35">
      <c r="B7" s="5"/>
      <c r="C7" s="117">
        <v>0.12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35">
      <c r="B8" s="5" t="s">
        <v>31</v>
      </c>
      <c r="C8" s="117">
        <v>7.0000000000000007E-2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35">
      <c r="B9" s="5"/>
      <c r="C9" s="5">
        <v>0.9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x14ac:dyDescent="0.35">
      <c r="B10" s="5" t="s">
        <v>133</v>
      </c>
      <c r="C10" s="117">
        <v>0.4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35">
      <c r="B11" s="6" t="s">
        <v>135</v>
      </c>
      <c r="C11" s="5">
        <v>0.4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35">
      <c r="B12" s="6" t="s">
        <v>272</v>
      </c>
      <c r="C12" s="5">
        <f>1-C11</f>
        <v>0.6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ht="17" x14ac:dyDescent="0.45">
      <c r="B13" s="6" t="s">
        <v>160</v>
      </c>
      <c r="C13" s="118">
        <v>8.2500000000000004E-2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3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x14ac:dyDescent="0.35">
      <c r="A15" s="5" t="s">
        <v>304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ht="17" x14ac:dyDescent="0.45">
      <c r="B16" s="7" t="s">
        <v>163</v>
      </c>
      <c r="C16" s="117">
        <f>C8+C9*(C7-C8)</f>
        <v>0.11499999999999999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17" x14ac:dyDescent="0.45">
      <c r="B17" s="7" t="s">
        <v>173</v>
      </c>
      <c r="C17" s="33">
        <f>SLN(C4,0,C6)</f>
        <v>80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5"/>
      <c r="O17" s="5"/>
      <c r="P17" s="5"/>
      <c r="Q17" s="5"/>
    </row>
    <row r="18" spans="1:17" x14ac:dyDescent="0.35">
      <c r="B18" s="5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5"/>
      <c r="O18" s="5"/>
      <c r="P18" s="5"/>
      <c r="Q18" s="5"/>
    </row>
    <row r="19" spans="1:17" x14ac:dyDescent="0.35">
      <c r="B19" s="10" t="s">
        <v>6</v>
      </c>
      <c r="C19" s="108">
        <v>0</v>
      </c>
      <c r="D19" s="108">
        <v>1</v>
      </c>
      <c r="E19" s="108">
        <v>2</v>
      </c>
      <c r="F19" s="108">
        <v>3</v>
      </c>
      <c r="G19" s="108">
        <v>4</v>
      </c>
      <c r="H19" s="108">
        <v>5</v>
      </c>
      <c r="I19" s="108">
        <v>6</v>
      </c>
      <c r="J19" s="108">
        <v>7</v>
      </c>
      <c r="K19" s="108">
        <v>8</v>
      </c>
      <c r="L19" s="108">
        <v>9</v>
      </c>
      <c r="M19" s="108">
        <v>10</v>
      </c>
      <c r="N19" s="5"/>
      <c r="O19" s="5"/>
      <c r="P19" s="5"/>
      <c r="Q19" s="5"/>
    </row>
    <row r="20" spans="1:17" ht="17" x14ac:dyDescent="0.45">
      <c r="B20" s="5" t="s">
        <v>158</v>
      </c>
      <c r="C20" s="106">
        <f>-C4</f>
        <v>-800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5"/>
      <c r="O20" s="5"/>
      <c r="P20" s="5"/>
      <c r="Q20" s="5"/>
    </row>
    <row r="21" spans="1:17" x14ac:dyDescent="0.35">
      <c r="B21" s="5" t="s">
        <v>71</v>
      </c>
      <c r="C21" s="8"/>
      <c r="D21" s="8">
        <f>$C$5</f>
        <v>300</v>
      </c>
      <c r="E21" s="8">
        <f t="shared" ref="E21:M21" si="0">$C$5</f>
        <v>300</v>
      </c>
      <c r="F21" s="8">
        <f t="shared" si="0"/>
        <v>300</v>
      </c>
      <c r="G21" s="8">
        <f t="shared" si="0"/>
        <v>300</v>
      </c>
      <c r="H21" s="8">
        <f t="shared" si="0"/>
        <v>300</v>
      </c>
      <c r="I21" s="8">
        <f t="shared" si="0"/>
        <v>300</v>
      </c>
      <c r="J21" s="8">
        <f t="shared" si="0"/>
        <v>300</v>
      </c>
      <c r="K21" s="8">
        <f t="shared" si="0"/>
        <v>300</v>
      </c>
      <c r="L21" s="8">
        <f t="shared" si="0"/>
        <v>300</v>
      </c>
      <c r="M21" s="8">
        <f t="shared" si="0"/>
        <v>300</v>
      </c>
      <c r="N21" s="5"/>
      <c r="O21" s="5"/>
      <c r="P21" s="5"/>
      <c r="Q21" s="5"/>
    </row>
    <row r="22" spans="1:17" x14ac:dyDescent="0.35">
      <c r="B22" s="5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5"/>
      <c r="O22" s="5"/>
      <c r="P22" s="5"/>
      <c r="Q22" s="5"/>
    </row>
    <row r="23" spans="1:17" ht="17" x14ac:dyDescent="0.45">
      <c r="B23" s="5" t="s">
        <v>166</v>
      </c>
      <c r="C23" s="8">
        <f>C20-PV(C16,C6,D21)</f>
        <v>930.33122191123493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5"/>
      <c r="O23" s="5"/>
      <c r="P23" s="5"/>
      <c r="Q23" s="5"/>
    </row>
    <row r="24" spans="1:17" x14ac:dyDescent="0.35">
      <c r="B24" s="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5"/>
      <c r="O24" s="5"/>
      <c r="P24" s="5"/>
      <c r="Q24" s="5"/>
    </row>
    <row r="25" spans="1:17" x14ac:dyDescent="0.35">
      <c r="A25" s="5" t="s">
        <v>305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35">
      <c r="B26" s="10" t="s">
        <v>6</v>
      </c>
      <c r="C26" s="28">
        <v>0</v>
      </c>
      <c r="D26" s="28">
        <v>1</v>
      </c>
      <c r="E26" s="28">
        <v>2</v>
      </c>
      <c r="F26" s="28">
        <v>3</v>
      </c>
      <c r="G26" s="28">
        <v>4</v>
      </c>
      <c r="H26" s="28">
        <v>5</v>
      </c>
      <c r="I26" s="28">
        <v>6</v>
      </c>
      <c r="J26" s="28">
        <v>7</v>
      </c>
      <c r="K26" s="28">
        <v>8</v>
      </c>
      <c r="L26" s="28">
        <v>9</v>
      </c>
      <c r="M26" s="28">
        <v>10</v>
      </c>
      <c r="N26" s="5"/>
      <c r="O26" s="5"/>
      <c r="P26" s="5"/>
      <c r="Q26" s="5"/>
    </row>
    <row r="27" spans="1:17" ht="17" x14ac:dyDescent="0.45">
      <c r="B27" s="5" t="s">
        <v>158</v>
      </c>
      <c r="C27" s="106">
        <f>-C4</f>
        <v>-800</v>
      </c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5"/>
      <c r="O27" s="5"/>
      <c r="P27" s="5"/>
      <c r="Q27" s="5"/>
    </row>
    <row r="28" spans="1:17" x14ac:dyDescent="0.35">
      <c r="B28" s="5" t="s">
        <v>71</v>
      </c>
      <c r="C28" s="16"/>
      <c r="D28" s="16">
        <f>$C$5</f>
        <v>300</v>
      </c>
      <c r="E28" s="16">
        <f t="shared" ref="E28:M28" si="1">$C$5</f>
        <v>300</v>
      </c>
      <c r="F28" s="16">
        <f t="shared" si="1"/>
        <v>300</v>
      </c>
      <c r="G28" s="16">
        <f t="shared" si="1"/>
        <v>300</v>
      </c>
      <c r="H28" s="16">
        <f t="shared" si="1"/>
        <v>300</v>
      </c>
      <c r="I28" s="16">
        <f t="shared" si="1"/>
        <v>300</v>
      </c>
      <c r="J28" s="16">
        <f t="shared" si="1"/>
        <v>300</v>
      </c>
      <c r="K28" s="16">
        <f t="shared" si="1"/>
        <v>300</v>
      </c>
      <c r="L28" s="16">
        <f t="shared" si="1"/>
        <v>300</v>
      </c>
      <c r="M28" s="16">
        <f t="shared" si="1"/>
        <v>300</v>
      </c>
      <c r="N28" s="5"/>
      <c r="O28" s="5"/>
      <c r="P28" s="5"/>
      <c r="Q28" s="5"/>
    </row>
    <row r="29" spans="1:17" ht="17" x14ac:dyDescent="0.45">
      <c r="B29" s="5" t="s">
        <v>173</v>
      </c>
      <c r="C29" s="16"/>
      <c r="D29" s="16">
        <f>$C$17</f>
        <v>80</v>
      </c>
      <c r="E29" s="16">
        <f t="shared" ref="E29:M29" si="2">$C$17</f>
        <v>80</v>
      </c>
      <c r="F29" s="16">
        <f t="shared" si="2"/>
        <v>80</v>
      </c>
      <c r="G29" s="16">
        <f t="shared" si="2"/>
        <v>80</v>
      </c>
      <c r="H29" s="16">
        <f t="shared" si="2"/>
        <v>80</v>
      </c>
      <c r="I29" s="16">
        <f t="shared" si="2"/>
        <v>80</v>
      </c>
      <c r="J29" s="16">
        <f t="shared" si="2"/>
        <v>80</v>
      </c>
      <c r="K29" s="16">
        <f t="shared" si="2"/>
        <v>80</v>
      </c>
      <c r="L29" s="16">
        <f t="shared" si="2"/>
        <v>80</v>
      </c>
      <c r="M29" s="16">
        <f t="shared" si="2"/>
        <v>80</v>
      </c>
      <c r="N29" s="5"/>
      <c r="O29" s="5"/>
      <c r="P29" s="5"/>
      <c r="Q29" s="5"/>
    </row>
    <row r="30" spans="1:17" x14ac:dyDescent="0.35">
      <c r="B30" s="10" t="s">
        <v>10</v>
      </c>
      <c r="C30" s="13"/>
      <c r="D30" s="13">
        <f>(D28-D29)*$C$10</f>
        <v>88</v>
      </c>
      <c r="E30" s="13">
        <f t="shared" ref="E30:M30" si="3">(E28-E29)*$C$10</f>
        <v>88</v>
      </c>
      <c r="F30" s="13">
        <f t="shared" si="3"/>
        <v>88</v>
      </c>
      <c r="G30" s="13">
        <f t="shared" si="3"/>
        <v>88</v>
      </c>
      <c r="H30" s="13">
        <f t="shared" si="3"/>
        <v>88</v>
      </c>
      <c r="I30" s="13">
        <f t="shared" si="3"/>
        <v>88</v>
      </c>
      <c r="J30" s="13">
        <f t="shared" si="3"/>
        <v>88</v>
      </c>
      <c r="K30" s="13">
        <f t="shared" si="3"/>
        <v>88</v>
      </c>
      <c r="L30" s="13">
        <f t="shared" si="3"/>
        <v>88</v>
      </c>
      <c r="M30" s="13">
        <f t="shared" si="3"/>
        <v>88</v>
      </c>
      <c r="N30" s="5"/>
      <c r="O30" s="5"/>
      <c r="P30" s="5"/>
      <c r="Q30" s="5"/>
    </row>
    <row r="31" spans="1:17" ht="17" x14ac:dyDescent="0.45">
      <c r="B31" s="11" t="s">
        <v>165</v>
      </c>
      <c r="C31" s="16">
        <f>C27</f>
        <v>-800</v>
      </c>
      <c r="D31" s="16">
        <f>D28-D30</f>
        <v>212</v>
      </c>
      <c r="E31" s="16">
        <f t="shared" ref="E31:M31" si="4">E28-E30</f>
        <v>212</v>
      </c>
      <c r="F31" s="16">
        <f t="shared" si="4"/>
        <v>212</v>
      </c>
      <c r="G31" s="16">
        <f t="shared" si="4"/>
        <v>212</v>
      </c>
      <c r="H31" s="16">
        <f t="shared" si="4"/>
        <v>212</v>
      </c>
      <c r="I31" s="16">
        <f t="shared" si="4"/>
        <v>212</v>
      </c>
      <c r="J31" s="16">
        <f t="shared" si="4"/>
        <v>212</v>
      </c>
      <c r="K31" s="16">
        <f t="shared" si="4"/>
        <v>212</v>
      </c>
      <c r="L31" s="16">
        <f t="shared" si="4"/>
        <v>212</v>
      </c>
      <c r="M31" s="16">
        <f t="shared" si="4"/>
        <v>212</v>
      </c>
      <c r="N31" s="5"/>
      <c r="O31" s="5"/>
      <c r="P31" s="5"/>
      <c r="Q31" s="5"/>
    </row>
    <row r="32" spans="1:17" x14ac:dyDescent="0.35">
      <c r="B32" s="5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5"/>
      <c r="O32" s="5"/>
      <c r="P32" s="5"/>
      <c r="Q32" s="5"/>
    </row>
    <row r="33" spans="1:17" ht="17" x14ac:dyDescent="0.45">
      <c r="B33" s="5" t="s">
        <v>166</v>
      </c>
      <c r="C33" s="16">
        <f>C31-PV(C16,C6,D31)</f>
        <v>422.76739681727258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5"/>
      <c r="O33" s="5"/>
      <c r="P33" s="5"/>
      <c r="Q33" s="5"/>
    </row>
    <row r="34" spans="1:17" x14ac:dyDescent="0.35">
      <c r="B34" s="5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5"/>
      <c r="O34" s="5"/>
      <c r="P34" s="5"/>
      <c r="Q34" s="5"/>
    </row>
    <row r="35" spans="1:17" x14ac:dyDescent="0.35">
      <c r="A35" s="5" t="s">
        <v>306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x14ac:dyDescent="0.35">
      <c r="A36" s="5" t="s">
        <v>170</v>
      </c>
      <c r="B36" s="5"/>
      <c r="C36" s="5"/>
      <c r="D36" s="5"/>
      <c r="E36" s="5"/>
      <c r="F36" s="5"/>
      <c r="G36" s="5"/>
      <c r="H36" s="5" t="s">
        <v>297</v>
      </c>
      <c r="I36" s="5"/>
      <c r="J36" s="5"/>
      <c r="K36" s="5"/>
      <c r="L36" s="5"/>
      <c r="M36" s="5"/>
      <c r="N36" s="5"/>
      <c r="O36" s="5"/>
      <c r="P36" s="5"/>
      <c r="Q36" s="5"/>
    </row>
    <row r="37" spans="1:17" ht="17" x14ac:dyDescent="0.45">
      <c r="B37" s="7" t="s">
        <v>299</v>
      </c>
      <c r="C37" s="118">
        <f>C16+(C16-C8)*(1-C10)*C11/C12</f>
        <v>0.13299999999999998</v>
      </c>
      <c r="D37" s="5"/>
      <c r="E37" s="7" t="s">
        <v>14</v>
      </c>
      <c r="F37" s="118">
        <f>C37*C12+C8*(1-C10)*C11</f>
        <v>9.6599999999999991E-2</v>
      </c>
      <c r="G37" s="3"/>
      <c r="H37" s="7" t="s">
        <v>14</v>
      </c>
      <c r="I37" s="118">
        <f>C16*(1-C10*C11)</f>
        <v>9.6599999999999991E-2</v>
      </c>
      <c r="J37" s="5"/>
      <c r="K37" s="5"/>
      <c r="L37" s="5"/>
      <c r="M37" s="5"/>
      <c r="N37" s="5"/>
      <c r="O37" s="5"/>
      <c r="P37" s="5"/>
    </row>
    <row r="38" spans="1:17" x14ac:dyDescent="0.3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x14ac:dyDescent="0.35">
      <c r="B39" s="10" t="s">
        <v>6</v>
      </c>
      <c r="C39" s="27">
        <v>0</v>
      </c>
      <c r="D39" s="27">
        <v>1</v>
      </c>
      <c r="E39" s="27">
        <v>2</v>
      </c>
      <c r="F39" s="27">
        <v>3</v>
      </c>
      <c r="G39" s="27">
        <v>4</v>
      </c>
      <c r="H39" s="27">
        <v>5</v>
      </c>
      <c r="I39" s="27">
        <v>6</v>
      </c>
      <c r="J39" s="27">
        <v>7</v>
      </c>
      <c r="K39" s="27">
        <v>8</v>
      </c>
      <c r="L39" s="27">
        <v>9</v>
      </c>
      <c r="M39" s="27">
        <v>10</v>
      </c>
      <c r="N39" s="5"/>
      <c r="O39" s="5"/>
      <c r="P39" s="5"/>
      <c r="Q39" s="5"/>
    </row>
    <row r="40" spans="1:17" ht="17" x14ac:dyDescent="0.45">
      <c r="B40" s="5" t="s">
        <v>158</v>
      </c>
      <c r="C40" s="106">
        <f>-C4</f>
        <v>-800</v>
      </c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34"/>
      <c r="O40" s="5"/>
      <c r="P40" s="5"/>
      <c r="Q40" s="5"/>
    </row>
    <row r="41" spans="1:17" x14ac:dyDescent="0.35">
      <c r="B41" s="5" t="s">
        <v>71</v>
      </c>
      <c r="C41" s="16"/>
      <c r="D41" s="16">
        <f>$C$5</f>
        <v>300</v>
      </c>
      <c r="E41" s="16">
        <f t="shared" ref="E41:M41" si="5">$C$5</f>
        <v>300</v>
      </c>
      <c r="F41" s="16">
        <f t="shared" si="5"/>
        <v>300</v>
      </c>
      <c r="G41" s="16">
        <f t="shared" si="5"/>
        <v>300</v>
      </c>
      <c r="H41" s="16">
        <f t="shared" si="5"/>
        <v>300</v>
      </c>
      <c r="I41" s="16">
        <f t="shared" si="5"/>
        <v>300</v>
      </c>
      <c r="J41" s="16">
        <f t="shared" si="5"/>
        <v>300</v>
      </c>
      <c r="K41" s="16">
        <f t="shared" si="5"/>
        <v>300</v>
      </c>
      <c r="L41" s="16">
        <f t="shared" si="5"/>
        <v>300</v>
      </c>
      <c r="M41" s="16">
        <f t="shared" si="5"/>
        <v>300</v>
      </c>
      <c r="N41" s="34"/>
      <c r="O41" s="5"/>
      <c r="P41" s="5"/>
      <c r="Q41" s="5"/>
    </row>
    <row r="42" spans="1:17" ht="17" x14ac:dyDescent="0.45">
      <c r="B42" s="5" t="s">
        <v>173</v>
      </c>
      <c r="C42" s="16"/>
      <c r="D42" s="16">
        <f>$C$4/$C$6</f>
        <v>80</v>
      </c>
      <c r="E42" s="16">
        <f t="shared" ref="E42:M42" si="6">$C$4/$C$6</f>
        <v>80</v>
      </c>
      <c r="F42" s="16">
        <f t="shared" si="6"/>
        <v>80</v>
      </c>
      <c r="G42" s="16">
        <f t="shared" si="6"/>
        <v>80</v>
      </c>
      <c r="H42" s="16">
        <f t="shared" si="6"/>
        <v>80</v>
      </c>
      <c r="I42" s="16">
        <f t="shared" si="6"/>
        <v>80</v>
      </c>
      <c r="J42" s="16">
        <f t="shared" si="6"/>
        <v>80</v>
      </c>
      <c r="K42" s="16">
        <f t="shared" si="6"/>
        <v>80</v>
      </c>
      <c r="L42" s="16">
        <f t="shared" si="6"/>
        <v>80</v>
      </c>
      <c r="M42" s="16">
        <f t="shared" si="6"/>
        <v>80</v>
      </c>
      <c r="N42" s="34"/>
      <c r="O42" s="5"/>
      <c r="P42" s="5"/>
      <c r="Q42" s="5"/>
    </row>
    <row r="43" spans="1:17" x14ac:dyDescent="0.35">
      <c r="B43" s="10" t="s">
        <v>10</v>
      </c>
      <c r="C43" s="13"/>
      <c r="D43" s="13">
        <f>(D41-D42)*$C$10</f>
        <v>88</v>
      </c>
      <c r="E43" s="13">
        <f t="shared" ref="E43" si="7">(E41-E42)*$C$10</f>
        <v>88</v>
      </c>
      <c r="F43" s="13">
        <f t="shared" ref="F43" si="8">(F41-F42)*$C$10</f>
        <v>88</v>
      </c>
      <c r="G43" s="13">
        <f t="shared" ref="G43" si="9">(G41-G42)*$C$10</f>
        <v>88</v>
      </c>
      <c r="H43" s="13">
        <f t="shared" ref="H43" si="10">(H41-H42)*$C$10</f>
        <v>88</v>
      </c>
      <c r="I43" s="13">
        <f t="shared" ref="I43" si="11">(I41-I42)*$C$10</f>
        <v>88</v>
      </c>
      <c r="J43" s="13">
        <f t="shared" ref="J43" si="12">(J41-J42)*$C$10</f>
        <v>88</v>
      </c>
      <c r="K43" s="13">
        <f t="shared" ref="K43" si="13">(K41-K42)*$C$10</f>
        <v>88</v>
      </c>
      <c r="L43" s="13">
        <f t="shared" ref="L43" si="14">(L41-L42)*$C$10</f>
        <v>88</v>
      </c>
      <c r="M43" s="13">
        <f t="shared" ref="M43" si="15">(M41-M42)*$C$10</f>
        <v>88</v>
      </c>
      <c r="N43" s="34"/>
      <c r="O43" s="5"/>
      <c r="P43" s="5"/>
      <c r="Q43" s="5"/>
    </row>
    <row r="44" spans="1:17" ht="17" x14ac:dyDescent="0.45">
      <c r="B44" s="11" t="s">
        <v>165</v>
      </c>
      <c r="C44" s="16">
        <f>C40</f>
        <v>-800</v>
      </c>
      <c r="D44" s="16">
        <f>D41-D43</f>
        <v>212</v>
      </c>
      <c r="E44" s="16">
        <f t="shared" ref="E44" si="16">E41-E43</f>
        <v>212</v>
      </c>
      <c r="F44" s="16">
        <f t="shared" ref="F44" si="17">F41-F43</f>
        <v>212</v>
      </c>
      <c r="G44" s="16">
        <f t="shared" ref="G44" si="18">G41-G43</f>
        <v>212</v>
      </c>
      <c r="H44" s="16">
        <f t="shared" ref="H44" si="19">H41-H43</f>
        <v>212</v>
      </c>
      <c r="I44" s="16">
        <f t="shared" ref="I44" si="20">I41-I43</f>
        <v>212</v>
      </c>
      <c r="J44" s="16">
        <f t="shared" ref="J44" si="21">J41-J43</f>
        <v>212</v>
      </c>
      <c r="K44" s="16">
        <f t="shared" ref="K44" si="22">K41-K43</f>
        <v>212</v>
      </c>
      <c r="L44" s="16">
        <f t="shared" ref="L44" si="23">L41-L43</f>
        <v>212</v>
      </c>
      <c r="M44" s="16">
        <f t="shared" ref="M44" si="24">M41-M43</f>
        <v>212</v>
      </c>
      <c r="N44" s="34"/>
      <c r="O44" s="5"/>
      <c r="P44" s="5"/>
      <c r="Q44" s="5"/>
    </row>
    <row r="45" spans="1:17" x14ac:dyDescent="0.35">
      <c r="B45" s="5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4"/>
      <c r="O45" s="5"/>
      <c r="P45" s="5"/>
      <c r="Q45" s="5"/>
    </row>
    <row r="46" spans="1:17" ht="17" x14ac:dyDescent="0.45">
      <c r="B46" s="5" t="s">
        <v>175</v>
      </c>
      <c r="C46" s="16">
        <f>-PV(I37,C6,D44)</f>
        <v>1321.8941834105347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33"/>
      <c r="O46" s="5"/>
      <c r="P46" s="5"/>
      <c r="Q46" s="5"/>
    </row>
    <row r="47" spans="1:17" x14ac:dyDescent="0.3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1:17" x14ac:dyDescent="0.35">
      <c r="A48" s="5" t="s">
        <v>171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1:17" x14ac:dyDescent="0.35">
      <c r="B49" s="10" t="s">
        <v>6</v>
      </c>
      <c r="C49" s="28">
        <v>0</v>
      </c>
      <c r="D49" s="28">
        <v>2</v>
      </c>
      <c r="E49" s="28">
        <v>3</v>
      </c>
      <c r="F49" s="44"/>
      <c r="G49" s="44"/>
      <c r="H49" s="44"/>
      <c r="I49" s="44"/>
      <c r="J49" s="44"/>
      <c r="K49" s="44"/>
      <c r="L49" s="44"/>
      <c r="M49" s="19"/>
      <c r="N49" s="5"/>
      <c r="O49" s="5"/>
      <c r="P49" s="5"/>
    </row>
    <row r="50" spans="1:17" ht="17" x14ac:dyDescent="0.45">
      <c r="B50" s="5" t="s">
        <v>175</v>
      </c>
      <c r="C50" s="107">
        <f>-PV(I37,C6,D44)</f>
        <v>1321.8941834105347</v>
      </c>
      <c r="D50" s="107">
        <f>-PV(I37,K26,D44)+E44</f>
        <v>1357.1402745315963</v>
      </c>
      <c r="E50" s="107">
        <f>-PV(I37,J26,D44)+F44</f>
        <v>1255.760825051349</v>
      </c>
      <c r="F50" s="44"/>
      <c r="G50" s="44"/>
      <c r="H50" s="44"/>
      <c r="I50" s="44"/>
      <c r="J50" s="44"/>
      <c r="K50" s="44"/>
      <c r="L50" s="44"/>
      <c r="M50" s="5"/>
      <c r="N50" s="5"/>
      <c r="O50" s="5"/>
      <c r="P50" s="5"/>
    </row>
    <row r="51" spans="1:17" x14ac:dyDescent="0.35">
      <c r="B51" s="19" t="s">
        <v>221</v>
      </c>
      <c r="C51" s="107">
        <f>C50*$C$11</f>
        <v>528.75767336421393</v>
      </c>
      <c r="D51" s="107">
        <f t="shared" ref="D51:E51" si="25">D50*$C$11</f>
        <v>542.85610981263858</v>
      </c>
      <c r="E51" s="107">
        <f t="shared" si="25"/>
        <v>502.30433002053962</v>
      </c>
      <c r="F51" s="26"/>
      <c r="G51" s="26"/>
      <c r="H51" s="26"/>
      <c r="I51" s="26"/>
      <c r="J51" s="26"/>
      <c r="K51" s="26"/>
      <c r="L51" s="26"/>
      <c r="M51" s="5"/>
      <c r="N51" s="5"/>
      <c r="O51" s="5"/>
      <c r="P51" s="5"/>
    </row>
    <row r="52" spans="1:17" x14ac:dyDescent="0.35">
      <c r="B52" s="19"/>
      <c r="C52" s="79"/>
      <c r="D52" s="79"/>
      <c r="E52" s="79"/>
      <c r="F52" s="79"/>
      <c r="G52" s="26"/>
      <c r="H52" s="26"/>
      <c r="I52" s="26"/>
      <c r="J52" s="26"/>
      <c r="K52" s="26"/>
      <c r="L52" s="26"/>
      <c r="M52" s="26"/>
      <c r="N52" s="5"/>
      <c r="O52" s="5"/>
      <c r="P52" s="5"/>
      <c r="Q52" s="5"/>
    </row>
    <row r="53" spans="1:17" x14ac:dyDescent="0.35">
      <c r="B53" s="19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5"/>
      <c r="O53" s="5"/>
      <c r="P53" s="5"/>
      <c r="Q53" s="5"/>
    </row>
    <row r="54" spans="1:17" x14ac:dyDescent="0.35">
      <c r="A54" s="116" t="s">
        <v>326</v>
      </c>
      <c r="B54" s="19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5"/>
      <c r="O54" s="5"/>
      <c r="P54" s="5"/>
      <c r="Q54" s="5"/>
    </row>
    <row r="55" spans="1:17" x14ac:dyDescent="0.35">
      <c r="B55" s="19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5"/>
      <c r="O55" s="5"/>
      <c r="P55" s="5"/>
      <c r="Q55" s="5"/>
    </row>
    <row r="56" spans="1:17" x14ac:dyDescent="0.35">
      <c r="B56" s="19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5"/>
      <c r="O56" s="5"/>
      <c r="P56" s="5"/>
      <c r="Q56" s="5"/>
    </row>
    <row r="57" spans="1:17" x14ac:dyDescent="0.35">
      <c r="B57" s="19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5"/>
      <c r="O57" s="5"/>
      <c r="P57" s="5"/>
      <c r="Q57" s="5"/>
    </row>
    <row r="58" spans="1:17" x14ac:dyDescent="0.35">
      <c r="B58" s="11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5"/>
      <c r="O58" s="5"/>
      <c r="P58" s="5"/>
      <c r="Q58" s="5"/>
    </row>
    <row r="59" spans="1:17" x14ac:dyDescent="0.35">
      <c r="B59" s="19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5"/>
      <c r="O59" s="5"/>
      <c r="P59" s="5"/>
      <c r="Q59" s="5"/>
    </row>
    <row r="60" spans="1:17" x14ac:dyDescent="0.35">
      <c r="B60" s="19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5"/>
      <c r="O60" s="5"/>
      <c r="P60" s="5"/>
      <c r="Q60" s="5"/>
    </row>
    <row r="61" spans="1:17" x14ac:dyDescent="0.35"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5"/>
      <c r="O61" s="5"/>
      <c r="P61" s="5"/>
      <c r="Q61" s="5"/>
    </row>
    <row r="62" spans="1:17" x14ac:dyDescent="0.35"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5"/>
      <c r="O62" s="5"/>
      <c r="P62" s="5"/>
      <c r="Q62" s="5"/>
    </row>
    <row r="63" spans="1:17" x14ac:dyDescent="0.35"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5"/>
      <c r="O63" s="5"/>
      <c r="P63" s="5"/>
      <c r="Q63" s="5"/>
    </row>
    <row r="64" spans="1:17" x14ac:dyDescent="0.3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2:17" x14ac:dyDescent="0.3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2:17" x14ac:dyDescent="0.3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2:17" x14ac:dyDescent="0.3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2:17" x14ac:dyDescent="0.3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2:17" x14ac:dyDescent="0.3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2:17" x14ac:dyDescent="0.3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2:17" x14ac:dyDescent="0.3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2:17" x14ac:dyDescent="0.3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2:17" x14ac:dyDescent="0.3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2:17" x14ac:dyDescent="0.3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2:17" x14ac:dyDescent="0.3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2:17" x14ac:dyDescent="0.3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2:17" x14ac:dyDescent="0.3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2:17" x14ac:dyDescent="0.3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2:17" x14ac:dyDescent="0.3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2:17" x14ac:dyDescent="0.3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2:17" x14ac:dyDescent="0.3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2:17" x14ac:dyDescent="0.3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2:17" x14ac:dyDescent="0.3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2:17" x14ac:dyDescent="0.3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2:17" x14ac:dyDescent="0.3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2:17" x14ac:dyDescent="0.3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2:17" x14ac:dyDescent="0.3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2:17" x14ac:dyDescent="0.3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2:17" x14ac:dyDescent="0.3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2:17" x14ac:dyDescent="0.3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2:17" x14ac:dyDescent="0.3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2:17" x14ac:dyDescent="0.3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2:17" x14ac:dyDescent="0.3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2:17" x14ac:dyDescent="0.3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2:17" x14ac:dyDescent="0.3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2:17" x14ac:dyDescent="0.3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2:17" x14ac:dyDescent="0.3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2:17" x14ac:dyDescent="0.3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2:17" x14ac:dyDescent="0.3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2:17" x14ac:dyDescent="0.3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2:17" x14ac:dyDescent="0.3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2:17" x14ac:dyDescent="0.3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2:17" x14ac:dyDescent="0.3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2:17" x14ac:dyDescent="0.3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2:17" x14ac:dyDescent="0.3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2:17" x14ac:dyDescent="0.3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2:17" x14ac:dyDescent="0.3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2:17" x14ac:dyDescent="0.3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2:17" x14ac:dyDescent="0.3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</sheetData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3073" r:id="rId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165100</xdr:colOff>
                <xdr:row>6</xdr:row>
                <xdr:rowOff>184150</xdr:rowOff>
              </to>
            </anchor>
          </objectPr>
        </oleObject>
      </mc:Choice>
      <mc:Fallback>
        <oleObject progId="Equation.DSMT4" shapeId="3073" r:id="rId4"/>
      </mc:Fallback>
    </mc:AlternateContent>
    <mc:AlternateContent xmlns:mc="http://schemas.openxmlformats.org/markup-compatibility/2006">
      <mc:Choice Requires="x14">
        <oleObject progId="Equation.DSMT4" shapeId="3074" r:id="rId6">
          <objectPr defaultSize="0" autoPict="0" r:id="rId7">
            <anchor moveWithCells="1" siz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184150</xdr:colOff>
                <xdr:row>8</xdr:row>
                <xdr:rowOff>184150</xdr:rowOff>
              </to>
            </anchor>
          </objectPr>
        </oleObject>
      </mc:Choice>
      <mc:Fallback>
        <oleObject progId="Equation.DSMT4" shapeId="3074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7"/>
  <sheetViews>
    <sheetView workbookViewId="0"/>
  </sheetViews>
  <sheetFormatPr baseColWidth="10" defaultColWidth="11.26953125" defaultRowHeight="14.5" x14ac:dyDescent="0.35"/>
  <cols>
    <col min="1" max="1" width="11.26953125" style="3"/>
    <col min="2" max="2" width="25.1796875" style="3" customWidth="1"/>
    <col min="3" max="3" width="15" style="3" customWidth="1"/>
    <col min="4" max="16384" width="11.26953125" style="3"/>
  </cols>
  <sheetData>
    <row r="1" spans="1:12" x14ac:dyDescent="0.35">
      <c r="A1" s="17" t="s">
        <v>110</v>
      </c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35"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5" customHeight="1" x14ac:dyDescent="0.45">
      <c r="A3" s="5"/>
      <c r="C3" s="30"/>
      <c r="D3" s="93" t="s">
        <v>181</v>
      </c>
      <c r="E3" s="93" t="s">
        <v>180</v>
      </c>
      <c r="F3" s="93" t="s">
        <v>179</v>
      </c>
      <c r="G3" s="93" t="s">
        <v>178</v>
      </c>
      <c r="H3" s="93" t="s">
        <v>176</v>
      </c>
      <c r="I3" s="109" t="s">
        <v>177</v>
      </c>
      <c r="J3" s="5"/>
      <c r="K3" s="5"/>
      <c r="L3" s="5"/>
    </row>
    <row r="4" spans="1:12" ht="17" x14ac:dyDescent="0.45">
      <c r="C4" s="119" t="s">
        <v>295</v>
      </c>
      <c r="D4" s="23">
        <v>100</v>
      </c>
      <c r="E4" s="23">
        <v>115</v>
      </c>
      <c r="F4" s="23">
        <v>120</v>
      </c>
      <c r="G4" s="23">
        <v>130</v>
      </c>
      <c r="H4" s="23" t="s">
        <v>176</v>
      </c>
      <c r="I4" s="5">
        <v>130</v>
      </c>
      <c r="J4" s="5"/>
      <c r="K4" s="5"/>
      <c r="L4" s="5"/>
    </row>
    <row r="5" spans="1:12" x14ac:dyDescent="0.35">
      <c r="I5" s="5"/>
      <c r="J5" s="5"/>
      <c r="K5" s="5"/>
      <c r="L5" s="5"/>
    </row>
    <row r="6" spans="1:12" x14ac:dyDescent="0.35">
      <c r="B6" s="5" t="s">
        <v>15</v>
      </c>
      <c r="C6" s="5">
        <v>10</v>
      </c>
      <c r="D6" s="5" t="s">
        <v>16</v>
      </c>
      <c r="E6" s="5"/>
      <c r="F6" s="5"/>
      <c r="G6" s="5"/>
      <c r="H6" s="5"/>
      <c r="I6" s="5"/>
      <c r="J6" s="5"/>
      <c r="K6" s="5"/>
      <c r="L6" s="5"/>
    </row>
    <row r="7" spans="1:12" ht="17" x14ac:dyDescent="0.45">
      <c r="B7" s="5" t="s">
        <v>163</v>
      </c>
      <c r="C7" s="118">
        <v>0.1</v>
      </c>
      <c r="D7" s="5"/>
      <c r="E7" s="5"/>
      <c r="F7" s="5"/>
      <c r="G7" s="5"/>
      <c r="H7" s="5"/>
      <c r="I7" s="5"/>
      <c r="J7" s="5"/>
      <c r="K7" s="5"/>
      <c r="L7" s="5"/>
    </row>
    <row r="8" spans="1:12" x14ac:dyDescent="0.35">
      <c r="B8" s="5" t="s">
        <v>31</v>
      </c>
      <c r="C8" s="118">
        <v>0.05</v>
      </c>
      <c r="D8" s="5"/>
      <c r="E8" s="5"/>
      <c r="F8" s="5"/>
      <c r="G8" s="5"/>
      <c r="H8" s="5"/>
      <c r="I8" s="5"/>
      <c r="J8" s="5"/>
      <c r="K8" s="5"/>
      <c r="L8" s="5"/>
    </row>
    <row r="9" spans="1:12" x14ac:dyDescent="0.35">
      <c r="B9" s="5" t="s">
        <v>134</v>
      </c>
      <c r="C9" s="5">
        <v>300</v>
      </c>
      <c r="D9" s="5"/>
      <c r="E9" s="5"/>
      <c r="F9" s="5"/>
      <c r="G9" s="5"/>
      <c r="H9" s="5"/>
      <c r="I9" s="5"/>
      <c r="J9" s="5"/>
      <c r="K9" s="5"/>
      <c r="L9" s="5"/>
    </row>
    <row r="10" spans="1:12" x14ac:dyDescent="0.35">
      <c r="B10" s="5" t="s">
        <v>133</v>
      </c>
      <c r="C10" s="118">
        <v>0.4</v>
      </c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3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3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35">
      <c r="A13" s="5" t="s">
        <v>304</v>
      </c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x14ac:dyDescent="0.35">
      <c r="B14" s="10" t="s">
        <v>18</v>
      </c>
      <c r="C14" s="27">
        <v>1</v>
      </c>
      <c r="D14" s="27">
        <v>2</v>
      </c>
      <c r="E14" s="27">
        <v>3</v>
      </c>
      <c r="F14" s="27" t="s">
        <v>17</v>
      </c>
      <c r="G14" s="5"/>
      <c r="H14" s="5"/>
      <c r="I14" s="5"/>
      <c r="J14" s="5"/>
      <c r="K14" s="5"/>
      <c r="L14" s="5"/>
    </row>
    <row r="15" spans="1:12" ht="17" x14ac:dyDescent="0.45">
      <c r="B15" s="5" t="s">
        <v>295</v>
      </c>
      <c r="C15" s="110">
        <v>100</v>
      </c>
      <c r="D15" s="110">
        <v>115</v>
      </c>
      <c r="E15" s="110">
        <v>120</v>
      </c>
      <c r="F15" s="110">
        <v>130</v>
      </c>
      <c r="G15" s="5"/>
      <c r="H15" s="5"/>
      <c r="I15" s="5"/>
      <c r="J15" s="5"/>
      <c r="K15" s="5"/>
      <c r="L15" s="5"/>
    </row>
    <row r="16" spans="1:12" x14ac:dyDescent="0.35">
      <c r="B16" s="10" t="s">
        <v>10</v>
      </c>
      <c r="C16" s="38">
        <f>C15*($C$10+$C$11)</f>
        <v>40</v>
      </c>
      <c r="D16" s="38">
        <f t="shared" ref="D16:F16" si="0">D15*($C$10+$C$11)</f>
        <v>46</v>
      </c>
      <c r="E16" s="38">
        <f t="shared" si="0"/>
        <v>48</v>
      </c>
      <c r="F16" s="38">
        <f t="shared" si="0"/>
        <v>52</v>
      </c>
      <c r="G16" s="5"/>
      <c r="H16" s="5"/>
      <c r="I16" s="5"/>
      <c r="J16" s="5"/>
      <c r="K16" s="5"/>
      <c r="L16" s="5"/>
    </row>
    <row r="17" spans="1:12" ht="17" x14ac:dyDescent="0.45">
      <c r="B17" s="5" t="s">
        <v>296</v>
      </c>
      <c r="C17" s="110">
        <f>C15-C16</f>
        <v>60</v>
      </c>
      <c r="D17" s="110">
        <f t="shared" ref="D17:F17" si="1">D15-D16</f>
        <v>69</v>
      </c>
      <c r="E17" s="110">
        <f t="shared" si="1"/>
        <v>72</v>
      </c>
      <c r="F17" s="110">
        <f t="shared" si="1"/>
        <v>78</v>
      </c>
      <c r="G17" s="5"/>
      <c r="H17" s="5"/>
      <c r="I17" s="5"/>
      <c r="J17" s="5"/>
      <c r="K17" s="5"/>
      <c r="L17" s="5"/>
    </row>
    <row r="18" spans="1:12" x14ac:dyDescent="0.35">
      <c r="B18" s="5"/>
      <c r="C18" s="19"/>
      <c r="D18" s="19"/>
      <c r="E18" s="19"/>
      <c r="F18" s="19"/>
      <c r="G18" s="5"/>
      <c r="H18" s="5"/>
      <c r="I18" s="5"/>
      <c r="J18" s="5"/>
      <c r="K18" s="5"/>
      <c r="L18" s="5"/>
    </row>
    <row r="19" spans="1:12" x14ac:dyDescent="0.35">
      <c r="A19" s="5" t="s">
        <v>305</v>
      </c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x14ac:dyDescent="0.35">
      <c r="A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x14ac:dyDescent="0.35">
      <c r="B21" s="5" t="s">
        <v>19</v>
      </c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x14ac:dyDescent="0.3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x14ac:dyDescent="0.35">
      <c r="B23" s="10" t="s">
        <v>18</v>
      </c>
      <c r="C23" s="28">
        <v>0</v>
      </c>
      <c r="D23" s="28">
        <v>1</v>
      </c>
      <c r="E23" s="28">
        <v>2</v>
      </c>
      <c r="F23" s="28">
        <v>3</v>
      </c>
      <c r="G23" s="28" t="s">
        <v>17</v>
      </c>
      <c r="H23" s="5"/>
      <c r="I23" s="5"/>
      <c r="J23" s="5"/>
      <c r="K23" s="5"/>
      <c r="L23" s="5"/>
    </row>
    <row r="24" spans="1:12" ht="17" x14ac:dyDescent="0.45">
      <c r="B24" s="5" t="s">
        <v>295</v>
      </c>
      <c r="C24" s="37"/>
      <c r="D24" s="37">
        <v>100</v>
      </c>
      <c r="E24" s="37">
        <v>115</v>
      </c>
      <c r="F24" s="37">
        <v>120</v>
      </c>
      <c r="G24" s="37">
        <v>130</v>
      </c>
      <c r="H24" s="5"/>
      <c r="I24" s="5"/>
      <c r="J24" s="5"/>
      <c r="K24" s="5"/>
      <c r="L24" s="5"/>
    </row>
    <row r="25" spans="1:12" x14ac:dyDescent="0.35">
      <c r="B25" s="10" t="s">
        <v>10</v>
      </c>
      <c r="C25" s="105"/>
      <c r="D25" s="105">
        <f>D24*($C$10+$C$11)</f>
        <v>40</v>
      </c>
      <c r="E25" s="105">
        <f t="shared" ref="E25:G25" si="2">E24*($C$10+$C$11)</f>
        <v>46</v>
      </c>
      <c r="F25" s="105">
        <f t="shared" si="2"/>
        <v>48</v>
      </c>
      <c r="G25" s="105">
        <f t="shared" si="2"/>
        <v>52</v>
      </c>
      <c r="H25" s="5"/>
      <c r="I25" s="5"/>
      <c r="J25" s="5"/>
      <c r="K25" s="5"/>
      <c r="L25" s="5"/>
    </row>
    <row r="26" spans="1:12" ht="17" x14ac:dyDescent="0.45">
      <c r="B26" s="5" t="s">
        <v>296</v>
      </c>
      <c r="C26" s="37"/>
      <c r="D26" s="37">
        <f>D24-D25</f>
        <v>60</v>
      </c>
      <c r="E26" s="37">
        <f t="shared" ref="E26:G26" si="3">E24-E25</f>
        <v>69</v>
      </c>
      <c r="F26" s="37">
        <f t="shared" si="3"/>
        <v>72</v>
      </c>
      <c r="G26" s="37">
        <f t="shared" si="3"/>
        <v>78</v>
      </c>
      <c r="H26" s="5"/>
      <c r="I26" s="5"/>
      <c r="J26" s="5"/>
      <c r="K26" s="5"/>
      <c r="L26" s="5"/>
    </row>
    <row r="27" spans="1:12" x14ac:dyDescent="0.35">
      <c r="B27" s="5"/>
      <c r="C27" s="37"/>
      <c r="D27" s="37"/>
      <c r="E27" s="37"/>
      <c r="F27" s="37"/>
      <c r="G27" s="37"/>
      <c r="H27" s="5"/>
      <c r="I27" s="5"/>
      <c r="J27" s="5"/>
      <c r="K27" s="5"/>
      <c r="L27" s="5"/>
    </row>
    <row r="28" spans="1:12" ht="17" x14ac:dyDescent="0.45">
      <c r="B28" s="5" t="s">
        <v>174</v>
      </c>
      <c r="C28" s="37">
        <f>NPV(C7,D26,E26,F26+G26/C7)</f>
        <v>751.69045830202845</v>
      </c>
      <c r="D28" s="37">
        <f>NPV(C7,E26,F26+G26/C7)</f>
        <v>766.85950413223134</v>
      </c>
      <c r="E28" s="37">
        <f>NPV(C7,F26+G26/C7)</f>
        <v>774.5454545454545</v>
      </c>
      <c r="F28" s="37">
        <f>G26/C7</f>
        <v>780</v>
      </c>
      <c r="G28" s="37">
        <f>G26/C7</f>
        <v>780</v>
      </c>
      <c r="H28" s="15"/>
      <c r="I28" s="5"/>
      <c r="J28" s="5"/>
      <c r="K28" s="5"/>
      <c r="L28" s="5"/>
    </row>
    <row r="29" spans="1:12" x14ac:dyDescent="0.35">
      <c r="B29" s="5"/>
      <c r="C29" s="15"/>
      <c r="D29" s="15"/>
      <c r="E29" s="15"/>
      <c r="F29" s="5"/>
      <c r="G29" s="5"/>
      <c r="H29" s="5"/>
      <c r="I29" s="5"/>
      <c r="J29" s="5"/>
      <c r="K29" s="5"/>
      <c r="L29" s="5"/>
    </row>
    <row r="30" spans="1:12" x14ac:dyDescent="0.35">
      <c r="B30" s="5" t="s">
        <v>292</v>
      </c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2" x14ac:dyDescent="0.3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2" x14ac:dyDescent="0.35">
      <c r="B32" s="10" t="s">
        <v>6</v>
      </c>
      <c r="C32" s="28">
        <v>0</v>
      </c>
      <c r="D32" s="28">
        <v>1</v>
      </c>
      <c r="E32" s="28">
        <f>D32+1</f>
        <v>2</v>
      </c>
      <c r="F32" s="28">
        <f t="shared" ref="F32" si="4">E32+1</f>
        <v>3</v>
      </c>
      <c r="G32" s="28" t="s">
        <v>17</v>
      </c>
      <c r="H32" s="5"/>
      <c r="I32" s="5"/>
      <c r="J32" s="5"/>
      <c r="K32" s="5"/>
      <c r="L32" s="5"/>
    </row>
    <row r="33" spans="2:12" x14ac:dyDescent="0.35">
      <c r="B33" s="11" t="s">
        <v>70</v>
      </c>
      <c r="C33" s="111"/>
      <c r="D33" s="38">
        <f>$C$9*$C$8</f>
        <v>15</v>
      </c>
      <c r="E33" s="38">
        <f t="shared" ref="E33:G33" si="5">$C$9*$C$8</f>
        <v>15</v>
      </c>
      <c r="F33" s="38">
        <f t="shared" si="5"/>
        <v>15</v>
      </c>
      <c r="G33" s="38">
        <f t="shared" si="5"/>
        <v>15</v>
      </c>
      <c r="H33" s="5"/>
      <c r="I33" s="5"/>
      <c r="J33" s="5"/>
      <c r="K33" s="5"/>
      <c r="L33" s="5"/>
    </row>
    <row r="34" spans="2:12" x14ac:dyDescent="0.35">
      <c r="B34" s="11" t="s">
        <v>66</v>
      </c>
      <c r="C34" s="111"/>
      <c r="D34" s="38">
        <f>D33*($C$10+0.75*$C$11)</f>
        <v>6</v>
      </c>
      <c r="E34" s="38">
        <f t="shared" ref="E34:G34" si="6">E33*($C$10+0.75*$C$11)</f>
        <v>6</v>
      </c>
      <c r="F34" s="38">
        <f t="shared" si="6"/>
        <v>6</v>
      </c>
      <c r="G34" s="38">
        <f t="shared" si="6"/>
        <v>6</v>
      </c>
      <c r="H34" s="5"/>
      <c r="I34" s="5"/>
      <c r="J34" s="5"/>
      <c r="K34" s="5"/>
      <c r="L34" s="5"/>
    </row>
    <row r="35" spans="2:12" x14ac:dyDescent="0.35">
      <c r="B35" s="5"/>
      <c r="C35" s="37"/>
      <c r="D35" s="37"/>
      <c r="E35" s="37"/>
      <c r="F35" s="37"/>
      <c r="G35" s="37"/>
      <c r="H35" s="5"/>
      <c r="I35" s="5"/>
      <c r="J35" s="5"/>
      <c r="K35" s="5"/>
      <c r="L35" s="5"/>
    </row>
    <row r="36" spans="2:12" ht="17" x14ac:dyDescent="0.45">
      <c r="B36" s="11" t="s">
        <v>168</v>
      </c>
      <c r="C36" s="37">
        <f>NPV(C8,D34,E34,F34+G34/C8)</f>
        <v>120</v>
      </c>
      <c r="D36" s="37">
        <f>NPV(C8,E34,F34+G34/C8)</f>
        <v>120</v>
      </c>
      <c r="E36" s="37">
        <f>NPV(C8,F34+G34/C8)</f>
        <v>120</v>
      </c>
      <c r="F36" s="37">
        <f>G34/C8</f>
        <v>120</v>
      </c>
      <c r="G36" s="37">
        <f>G34/C8</f>
        <v>120</v>
      </c>
      <c r="H36" s="5"/>
      <c r="I36" s="5"/>
      <c r="J36" s="5"/>
      <c r="K36" s="5"/>
      <c r="L36" s="5"/>
    </row>
    <row r="37" spans="2:12" x14ac:dyDescent="0.3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spans="2:12" x14ac:dyDescent="0.35">
      <c r="B38" s="5" t="s">
        <v>20</v>
      </c>
      <c r="C38" s="5"/>
      <c r="D38" s="5"/>
      <c r="E38" s="5"/>
      <c r="F38" s="5"/>
      <c r="G38" s="5"/>
      <c r="H38" s="5"/>
      <c r="I38" s="5"/>
      <c r="J38" s="5"/>
      <c r="K38" s="5"/>
      <c r="L38" s="5"/>
    </row>
    <row r="39" spans="2:12" x14ac:dyDescent="0.3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2:12" x14ac:dyDescent="0.35">
      <c r="B40" s="10" t="s">
        <v>6</v>
      </c>
      <c r="C40" s="28">
        <v>0</v>
      </c>
      <c r="D40" s="28">
        <v>1</v>
      </c>
      <c r="E40" s="28">
        <v>2</v>
      </c>
      <c r="F40" s="28">
        <v>3</v>
      </c>
      <c r="G40" s="28" t="s">
        <v>17</v>
      </c>
      <c r="H40" s="5"/>
      <c r="I40" s="5"/>
      <c r="J40" s="5"/>
      <c r="K40" s="5"/>
      <c r="L40" s="5"/>
    </row>
    <row r="41" spans="2:12" ht="17" x14ac:dyDescent="0.45">
      <c r="B41" s="5" t="s">
        <v>174</v>
      </c>
      <c r="C41" s="37">
        <f>C28</f>
        <v>751.69045830202845</v>
      </c>
      <c r="D41" s="37">
        <f>D28</f>
        <v>766.85950413223134</v>
      </c>
      <c r="E41" s="37">
        <f>E28</f>
        <v>774.5454545454545</v>
      </c>
      <c r="F41" s="37">
        <f>F28</f>
        <v>780</v>
      </c>
      <c r="G41" s="37">
        <f>G28</f>
        <v>780</v>
      </c>
      <c r="H41" s="5"/>
      <c r="I41" s="5"/>
      <c r="J41" s="5"/>
      <c r="K41" s="5"/>
      <c r="L41" s="5"/>
    </row>
    <row r="42" spans="2:12" ht="17" x14ac:dyDescent="0.45">
      <c r="B42" s="11" t="s">
        <v>168</v>
      </c>
      <c r="C42" s="37">
        <f>C36</f>
        <v>120</v>
      </c>
      <c r="D42" s="37">
        <f>D36</f>
        <v>120</v>
      </c>
      <c r="E42" s="37">
        <f>E36</f>
        <v>120</v>
      </c>
      <c r="F42" s="37">
        <f>F36</f>
        <v>120</v>
      </c>
      <c r="G42" s="37">
        <f>G36</f>
        <v>120</v>
      </c>
      <c r="H42" s="5"/>
      <c r="I42" s="5"/>
      <c r="J42" s="5"/>
      <c r="K42" s="5"/>
      <c r="L42" s="5"/>
    </row>
    <row r="43" spans="2:12" ht="17" x14ac:dyDescent="0.45">
      <c r="B43" s="5" t="s">
        <v>175</v>
      </c>
      <c r="C43" s="37">
        <f>SUM(C41:C42)</f>
        <v>871.69045830202845</v>
      </c>
      <c r="D43" s="37">
        <f t="shared" ref="D43:G43" si="7">SUM(D41:D42)</f>
        <v>886.85950413223134</v>
      </c>
      <c r="E43" s="37">
        <f t="shared" si="7"/>
        <v>894.5454545454545</v>
      </c>
      <c r="F43" s="37">
        <f t="shared" si="7"/>
        <v>900</v>
      </c>
      <c r="G43" s="37">
        <f t="shared" si="7"/>
        <v>900</v>
      </c>
      <c r="H43" s="5"/>
      <c r="I43" s="5"/>
      <c r="J43" s="5"/>
      <c r="K43" s="5"/>
      <c r="L43" s="5"/>
    </row>
    <row r="44" spans="2:12" x14ac:dyDescent="0.35">
      <c r="B44" s="5" t="s">
        <v>134</v>
      </c>
      <c r="C44" s="37">
        <f>$C$9</f>
        <v>300</v>
      </c>
      <c r="D44" s="37">
        <f t="shared" ref="D44:G44" si="8">$C$9</f>
        <v>300</v>
      </c>
      <c r="E44" s="37">
        <f t="shared" si="8"/>
        <v>300</v>
      </c>
      <c r="F44" s="37">
        <f t="shared" si="8"/>
        <v>300</v>
      </c>
      <c r="G44" s="37">
        <f t="shared" si="8"/>
        <v>300</v>
      </c>
      <c r="H44" s="5"/>
      <c r="I44" s="5"/>
      <c r="J44" s="5"/>
      <c r="K44" s="5"/>
      <c r="L44" s="5"/>
    </row>
    <row r="45" spans="2:12" x14ac:dyDescent="0.35">
      <c r="B45" s="5" t="s">
        <v>271</v>
      </c>
      <c r="C45" s="37">
        <f>C43-C44</f>
        <v>571.69045830202845</v>
      </c>
      <c r="D45" s="37">
        <f t="shared" ref="D45:G45" si="9">D43-D44</f>
        <v>586.85950413223134</v>
      </c>
      <c r="E45" s="37">
        <f t="shared" si="9"/>
        <v>594.5454545454545</v>
      </c>
      <c r="F45" s="37">
        <f t="shared" si="9"/>
        <v>600</v>
      </c>
      <c r="G45" s="37">
        <f t="shared" si="9"/>
        <v>600</v>
      </c>
      <c r="H45" s="5"/>
      <c r="I45" s="5"/>
      <c r="J45" s="5"/>
      <c r="K45" s="5"/>
      <c r="L45" s="5"/>
    </row>
    <row r="46" spans="2:12" x14ac:dyDescent="0.35">
      <c r="B46" s="5"/>
      <c r="C46" s="37"/>
      <c r="D46" s="37"/>
      <c r="E46" s="37"/>
      <c r="F46" s="37"/>
      <c r="G46" s="37"/>
      <c r="H46" s="5"/>
      <c r="I46" s="5"/>
      <c r="J46" s="5"/>
      <c r="K46" s="5"/>
      <c r="L46" s="5"/>
    </row>
    <row r="47" spans="2:12" x14ac:dyDescent="0.35">
      <c r="B47" s="5" t="s">
        <v>271</v>
      </c>
      <c r="C47" s="37">
        <f>C43-C9</f>
        <v>571.69045830202845</v>
      </c>
      <c r="D47" s="37"/>
      <c r="E47" s="37"/>
      <c r="F47" s="37"/>
      <c r="G47" s="37"/>
      <c r="H47" s="5"/>
      <c r="I47" s="5"/>
      <c r="J47" s="5"/>
      <c r="K47" s="5"/>
      <c r="L47" s="5"/>
    </row>
    <row r="48" spans="2:12" x14ac:dyDescent="0.35">
      <c r="B48" s="5"/>
      <c r="C48" s="37"/>
      <c r="D48" s="37"/>
      <c r="E48" s="37"/>
      <c r="F48" s="37"/>
      <c r="G48" s="37"/>
      <c r="H48" s="5"/>
      <c r="I48" s="5"/>
      <c r="J48" s="5"/>
      <c r="K48" s="5"/>
      <c r="L48" s="5"/>
    </row>
    <row r="49" spans="1:12" x14ac:dyDescent="0.35">
      <c r="B49" s="5" t="s">
        <v>21</v>
      </c>
      <c r="C49" s="37">
        <f>C47/C6</f>
        <v>57.169045830202847</v>
      </c>
      <c r="D49" s="37"/>
      <c r="E49" s="37"/>
      <c r="F49" s="37"/>
      <c r="G49" s="37"/>
      <c r="H49" s="5"/>
      <c r="I49" s="5"/>
      <c r="J49" s="5"/>
      <c r="K49" s="5"/>
      <c r="L49" s="5"/>
    </row>
    <row r="50" spans="1:12" x14ac:dyDescent="0.3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2" x14ac:dyDescent="0.35">
      <c r="A51" s="3" t="s">
        <v>306</v>
      </c>
      <c r="B51" s="5"/>
      <c r="C51" s="5"/>
      <c r="D51" s="5"/>
      <c r="E51" s="5"/>
      <c r="F51" s="5"/>
      <c r="G51" s="5"/>
      <c r="H51" s="5" t="s">
        <v>297</v>
      </c>
      <c r="I51" s="5"/>
      <c r="J51" s="5"/>
      <c r="K51" s="5"/>
      <c r="L51" s="5"/>
    </row>
    <row r="52" spans="1:12" ht="16.5" x14ac:dyDescent="0.45">
      <c r="B52" s="7" t="s">
        <v>298</v>
      </c>
      <c r="C52" s="118">
        <f>C7+(C7-C8)*(1-C10)*C9/C47</f>
        <v>0.11574278504967672</v>
      </c>
      <c r="D52" s="5"/>
      <c r="E52" s="7" t="s">
        <v>14</v>
      </c>
      <c r="F52" s="118">
        <f>C52*C47/C43+C8*(1-C10)*C9/C43</f>
        <v>8.6233645343124582E-2</v>
      </c>
      <c r="H52" s="7" t="s">
        <v>14</v>
      </c>
      <c r="I52" s="118">
        <f>C7*(1-C42/C43)</f>
        <v>8.6233645343124582E-2</v>
      </c>
      <c r="J52" s="5"/>
      <c r="K52" s="5"/>
      <c r="L52" s="5"/>
    </row>
    <row r="53" spans="1:12" x14ac:dyDescent="0.3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</row>
    <row r="54" spans="1:12" x14ac:dyDescent="0.35">
      <c r="B54" s="10" t="s">
        <v>18</v>
      </c>
      <c r="C54" s="28">
        <v>1</v>
      </c>
      <c r="D54" s="28">
        <v>2</v>
      </c>
      <c r="E54" s="28">
        <v>3</v>
      </c>
      <c r="F54" s="28" t="s">
        <v>17</v>
      </c>
      <c r="G54" s="5"/>
      <c r="H54" s="5"/>
      <c r="I54" s="5"/>
      <c r="J54" s="5"/>
      <c r="K54" s="5"/>
      <c r="L54" s="5"/>
    </row>
    <row r="55" spans="1:12" x14ac:dyDescent="0.35">
      <c r="B55" s="5" t="s">
        <v>4</v>
      </c>
      <c r="C55" s="37">
        <v>100</v>
      </c>
      <c r="D55" s="37">
        <v>115</v>
      </c>
      <c r="E55" s="37">
        <v>120</v>
      </c>
      <c r="F55" s="37">
        <v>130</v>
      </c>
      <c r="G55" s="5"/>
      <c r="H55" s="5"/>
      <c r="I55" s="5"/>
      <c r="J55" s="5"/>
      <c r="K55" s="5"/>
      <c r="L55" s="5"/>
    </row>
    <row r="56" spans="1:12" x14ac:dyDescent="0.35">
      <c r="B56" s="10" t="s">
        <v>10</v>
      </c>
      <c r="C56" s="105">
        <f>C55*($C$10+$C$11)</f>
        <v>40</v>
      </c>
      <c r="D56" s="105">
        <f t="shared" ref="D56:F56" si="10">D55*($C$10+$C$11)</f>
        <v>46</v>
      </c>
      <c r="E56" s="105">
        <f t="shared" si="10"/>
        <v>48</v>
      </c>
      <c r="F56" s="105">
        <f t="shared" si="10"/>
        <v>52</v>
      </c>
      <c r="G56" s="5"/>
      <c r="H56" s="5"/>
      <c r="I56" s="5"/>
      <c r="J56" s="5"/>
      <c r="K56" s="5"/>
      <c r="L56" s="5"/>
    </row>
    <row r="57" spans="1:12" x14ac:dyDescent="0.35">
      <c r="B57" s="5" t="s">
        <v>232</v>
      </c>
      <c r="C57" s="37">
        <f>C55-C56</f>
        <v>60</v>
      </c>
      <c r="D57" s="37">
        <f t="shared" ref="D57" si="11">D55-D56</f>
        <v>69</v>
      </c>
      <c r="E57" s="37">
        <f t="shared" ref="E57" si="12">E55-E56</f>
        <v>72</v>
      </c>
      <c r="F57" s="37">
        <f t="shared" ref="F57" si="13">F55-F56</f>
        <v>78</v>
      </c>
      <c r="G57" s="5"/>
      <c r="H57" s="5"/>
      <c r="I57" s="5"/>
      <c r="J57" s="5"/>
      <c r="K57" s="5"/>
      <c r="L57" s="5"/>
    </row>
    <row r="58" spans="1:12" s="4" customFormat="1" x14ac:dyDescent="0.35"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</row>
    <row r="59" spans="1:12" s="4" customFormat="1" ht="17" x14ac:dyDescent="0.45">
      <c r="B59" s="5" t="s">
        <v>175</v>
      </c>
      <c r="C59" s="37">
        <f>NPV(I52,C57,D57,E57+F57/I52)</f>
        <v>875.63911564824798</v>
      </c>
      <c r="D59" s="19"/>
      <c r="E59" s="19"/>
      <c r="F59" s="19"/>
      <c r="G59" s="19"/>
      <c r="H59" s="19"/>
      <c r="I59" s="19"/>
      <c r="J59" s="19"/>
      <c r="K59" s="19"/>
      <c r="L59" s="19"/>
    </row>
    <row r="60" spans="1:12" x14ac:dyDescent="0.35">
      <c r="B60" s="5" t="s">
        <v>134</v>
      </c>
      <c r="C60" s="37">
        <f>C9</f>
        <v>300</v>
      </c>
      <c r="D60" s="5"/>
      <c r="E60" s="5"/>
      <c r="F60" s="5"/>
      <c r="G60" s="5"/>
      <c r="H60" s="5"/>
      <c r="I60" s="5"/>
      <c r="J60" s="5"/>
      <c r="K60" s="5"/>
      <c r="L60" s="5"/>
    </row>
    <row r="61" spans="1:12" x14ac:dyDescent="0.35">
      <c r="B61" s="5" t="s">
        <v>271</v>
      </c>
      <c r="C61" s="37">
        <f>C59-C60</f>
        <v>575.63911564824798</v>
      </c>
      <c r="D61" s="5"/>
      <c r="E61" s="5"/>
      <c r="F61" s="5"/>
      <c r="G61" s="5"/>
      <c r="H61" s="5"/>
      <c r="I61" s="5"/>
      <c r="J61" s="5"/>
      <c r="K61" s="5"/>
      <c r="L61" s="5"/>
    </row>
    <row r="62" spans="1:12" x14ac:dyDescent="0.35">
      <c r="A62" s="5"/>
      <c r="B62" s="5"/>
      <c r="C62" s="37"/>
      <c r="D62" s="5"/>
      <c r="E62" s="5"/>
      <c r="F62" s="5"/>
      <c r="G62" s="5"/>
      <c r="H62" s="5"/>
      <c r="I62" s="5"/>
      <c r="J62" s="5"/>
      <c r="K62" s="5"/>
      <c r="L62" s="5"/>
    </row>
    <row r="63" spans="1:12" x14ac:dyDescent="0.35">
      <c r="A63" s="5"/>
      <c r="B63" s="5" t="s">
        <v>21</v>
      </c>
      <c r="C63" s="37">
        <f>C61/C6</f>
        <v>57.563911564824799</v>
      </c>
      <c r="D63" s="5"/>
      <c r="E63" s="5"/>
      <c r="F63" s="5"/>
      <c r="G63" s="5"/>
      <c r="H63" s="5"/>
      <c r="I63" s="5"/>
      <c r="J63" s="5"/>
      <c r="K63" s="5"/>
      <c r="L63" s="5"/>
    </row>
    <row r="64" spans="1:12" x14ac:dyDescent="0.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x14ac:dyDescent="0.35">
      <c r="B65" s="5" t="s">
        <v>266</v>
      </c>
      <c r="C65" s="5" t="s">
        <v>267</v>
      </c>
      <c r="D65" s="5"/>
      <c r="E65" s="5"/>
      <c r="F65" s="5"/>
      <c r="G65" s="5"/>
      <c r="H65" s="5"/>
      <c r="I65" s="5"/>
      <c r="J65" s="5"/>
      <c r="K65" s="5"/>
      <c r="L65" s="5"/>
    </row>
    <row r="66" spans="1:12" x14ac:dyDescent="0.35">
      <c r="B66" s="5"/>
      <c r="C66" s="5" t="s">
        <v>290</v>
      </c>
      <c r="D66" s="5"/>
      <c r="E66" s="5"/>
      <c r="F66" s="5"/>
      <c r="G66" s="5"/>
      <c r="H66" s="5"/>
      <c r="I66" s="5"/>
      <c r="J66" s="5"/>
      <c r="K66" s="5"/>
      <c r="L66" s="5"/>
    </row>
    <row r="67" spans="1:12" ht="17" x14ac:dyDescent="0.45">
      <c r="B67" s="5"/>
      <c r="C67" s="5" t="s">
        <v>291</v>
      </c>
      <c r="D67" s="5"/>
      <c r="E67" s="5"/>
      <c r="F67" s="5"/>
      <c r="G67" s="5"/>
      <c r="H67" s="5"/>
      <c r="I67" s="5"/>
      <c r="J67" s="5"/>
      <c r="K67" s="5"/>
      <c r="L67" s="5"/>
    </row>
    <row r="68" spans="1:12" x14ac:dyDescent="0.35">
      <c r="B68" s="5"/>
      <c r="C68" s="5" t="s">
        <v>268</v>
      </c>
      <c r="D68" s="5"/>
      <c r="E68" s="5"/>
      <c r="F68" s="5"/>
      <c r="G68" s="5"/>
      <c r="H68" s="5"/>
      <c r="I68" s="5"/>
      <c r="J68" s="5"/>
      <c r="K68" s="5"/>
      <c r="L68" s="5"/>
    </row>
    <row r="69" spans="1:12" x14ac:dyDescent="0.35">
      <c r="B69" s="5"/>
      <c r="C69" s="5" t="s">
        <v>269</v>
      </c>
      <c r="D69" s="5"/>
      <c r="E69" s="5"/>
      <c r="F69" s="5"/>
      <c r="G69" s="5"/>
      <c r="H69" s="5"/>
      <c r="I69" s="5"/>
      <c r="J69" s="5"/>
      <c r="K69" s="5"/>
      <c r="L69" s="5"/>
    </row>
    <row r="70" spans="1:12" x14ac:dyDescent="0.35">
      <c r="B70" s="19"/>
      <c r="C70" s="19"/>
      <c r="D70" s="19"/>
      <c r="E70" s="19"/>
      <c r="F70" s="19"/>
      <c r="G70" s="19"/>
      <c r="H70" s="5"/>
      <c r="I70" s="5"/>
      <c r="J70" s="5"/>
      <c r="K70" s="5"/>
      <c r="L70" s="5"/>
    </row>
    <row r="71" spans="1:12" x14ac:dyDescent="0.35">
      <c r="B71" s="19"/>
      <c r="C71" s="19"/>
      <c r="D71" s="19"/>
      <c r="E71" s="19"/>
      <c r="F71" s="19"/>
      <c r="G71" s="19"/>
      <c r="H71" s="5"/>
      <c r="I71" s="5"/>
      <c r="J71" s="5"/>
      <c r="K71" s="5"/>
      <c r="L71" s="5"/>
    </row>
    <row r="72" spans="1:12" x14ac:dyDescent="0.35">
      <c r="A72" s="116" t="s">
        <v>326</v>
      </c>
      <c r="B72" s="19"/>
      <c r="C72" s="19"/>
      <c r="D72" s="19"/>
      <c r="E72" s="19"/>
      <c r="F72" s="19"/>
      <c r="G72" s="19"/>
      <c r="H72" s="5"/>
      <c r="I72" s="5"/>
      <c r="J72" s="5"/>
      <c r="K72" s="5"/>
      <c r="L72" s="5"/>
    </row>
    <row r="73" spans="1:12" x14ac:dyDescent="0.35">
      <c r="B73" s="19"/>
      <c r="C73" s="19"/>
      <c r="D73" s="19"/>
      <c r="E73" s="19"/>
      <c r="F73" s="19"/>
      <c r="G73" s="19"/>
      <c r="H73" s="5"/>
      <c r="I73" s="5"/>
      <c r="J73" s="5"/>
      <c r="K73" s="5"/>
      <c r="L73" s="5"/>
    </row>
    <row r="74" spans="1:12" x14ac:dyDescent="0.35">
      <c r="B74" s="19"/>
      <c r="C74" s="44"/>
      <c r="D74" s="44"/>
      <c r="E74" s="44"/>
      <c r="F74" s="44"/>
      <c r="G74" s="44"/>
      <c r="H74" s="5"/>
      <c r="I74" s="5"/>
      <c r="J74" s="5"/>
      <c r="K74" s="5"/>
      <c r="L74" s="5"/>
    </row>
    <row r="75" spans="1:12" x14ac:dyDescent="0.35">
      <c r="B75" s="19"/>
      <c r="C75" s="19"/>
      <c r="D75" s="19"/>
      <c r="E75" s="19"/>
      <c r="F75" s="19"/>
      <c r="G75" s="19"/>
      <c r="H75" s="5"/>
      <c r="I75" s="5"/>
      <c r="J75" s="5"/>
      <c r="K75" s="5"/>
      <c r="L75" s="5"/>
    </row>
    <row r="76" spans="1:12" x14ac:dyDescent="0.35">
      <c r="B76" s="19"/>
      <c r="C76" s="22"/>
      <c r="D76" s="22"/>
      <c r="E76" s="22"/>
      <c r="F76" s="22"/>
      <c r="G76" s="22"/>
      <c r="H76" s="5"/>
      <c r="I76" s="5"/>
      <c r="J76" s="5"/>
      <c r="K76" s="5"/>
      <c r="L76" s="5"/>
    </row>
    <row r="77" spans="1:12" x14ac:dyDescent="0.35">
      <c r="B77" s="11"/>
      <c r="C77" s="22"/>
      <c r="D77" s="22"/>
      <c r="E77" s="22"/>
      <c r="F77" s="22"/>
      <c r="G77" s="22"/>
      <c r="H77" s="5"/>
      <c r="I77" s="5"/>
      <c r="J77" s="5"/>
      <c r="K77" s="5"/>
      <c r="L77" s="5"/>
    </row>
    <row r="78" spans="1:12" x14ac:dyDescent="0.35">
      <c r="B78" s="19"/>
      <c r="C78" s="22"/>
      <c r="D78" s="22"/>
      <c r="E78" s="22"/>
      <c r="F78" s="22"/>
      <c r="G78" s="22"/>
      <c r="H78" s="5"/>
      <c r="I78" s="5"/>
      <c r="J78" s="5"/>
      <c r="K78" s="5"/>
      <c r="L78" s="5"/>
    </row>
    <row r="79" spans="1:12" x14ac:dyDescent="0.35">
      <c r="B79" s="19"/>
      <c r="C79" s="22"/>
      <c r="D79" s="22"/>
      <c r="E79" s="22"/>
      <c r="F79" s="22"/>
      <c r="G79" s="22"/>
      <c r="H79" s="5"/>
      <c r="I79" s="5"/>
      <c r="J79" s="5"/>
      <c r="K79" s="5"/>
      <c r="L79" s="5"/>
    </row>
    <row r="80" spans="1:12" x14ac:dyDescent="0.35">
      <c r="B80" s="19"/>
      <c r="C80" s="19"/>
      <c r="D80" s="19"/>
      <c r="E80" s="19"/>
      <c r="F80" s="19"/>
      <c r="G80" s="19"/>
      <c r="H80" s="5"/>
      <c r="I80" s="5"/>
      <c r="J80" s="5"/>
      <c r="K80" s="5"/>
      <c r="L80" s="5"/>
    </row>
    <row r="81" spans="2:12" x14ac:dyDescent="0.35">
      <c r="B81" s="19"/>
      <c r="C81" s="19"/>
      <c r="D81" s="50"/>
      <c r="E81" s="50"/>
      <c r="F81" s="50"/>
      <c r="G81" s="50"/>
      <c r="H81" s="5"/>
      <c r="I81" s="5"/>
      <c r="J81" s="5"/>
      <c r="K81" s="5"/>
      <c r="L81" s="5"/>
    </row>
    <row r="82" spans="2:12" x14ac:dyDescent="0.35">
      <c r="B82" s="19"/>
      <c r="C82" s="19"/>
      <c r="D82" s="50"/>
      <c r="E82" s="50"/>
      <c r="F82" s="50"/>
      <c r="G82" s="50"/>
      <c r="H82" s="5"/>
      <c r="I82" s="5"/>
      <c r="J82" s="5"/>
      <c r="K82" s="5"/>
      <c r="L82" s="5"/>
    </row>
    <row r="83" spans="2:12" x14ac:dyDescent="0.35">
      <c r="B83" s="19"/>
      <c r="C83" s="19"/>
      <c r="D83" s="19"/>
      <c r="E83" s="19"/>
      <c r="F83" s="19"/>
      <c r="G83" s="19"/>
      <c r="H83" s="5"/>
      <c r="I83" s="5"/>
      <c r="J83" s="5"/>
      <c r="K83" s="5"/>
      <c r="L83" s="5"/>
    </row>
    <row r="84" spans="2:12" x14ac:dyDescent="0.35">
      <c r="B84" s="19"/>
      <c r="C84" s="19"/>
      <c r="D84" s="19"/>
      <c r="E84" s="19"/>
      <c r="F84" s="19"/>
      <c r="G84" s="19"/>
      <c r="H84" s="5"/>
      <c r="I84" s="5"/>
      <c r="J84" s="5"/>
      <c r="K84" s="5"/>
      <c r="L84" s="5"/>
    </row>
    <row r="85" spans="2:12" x14ac:dyDescent="0.35">
      <c r="B85" s="19"/>
      <c r="C85" s="19"/>
      <c r="D85" s="19"/>
      <c r="E85" s="19"/>
      <c r="F85" s="19"/>
      <c r="G85" s="19"/>
      <c r="H85" s="5"/>
      <c r="I85" s="5"/>
      <c r="J85" s="5"/>
      <c r="K85" s="5"/>
      <c r="L85" s="5"/>
    </row>
    <row r="86" spans="2:12" x14ac:dyDescent="0.35">
      <c r="B86" s="19"/>
      <c r="C86" s="76"/>
      <c r="D86" s="76"/>
      <c r="E86" s="76"/>
      <c r="F86" s="19"/>
      <c r="G86" s="19"/>
      <c r="H86" s="5"/>
      <c r="I86" s="5"/>
      <c r="J86" s="5"/>
      <c r="K86" s="5"/>
      <c r="L86" s="5"/>
    </row>
    <row r="87" spans="2:12" x14ac:dyDescent="0.35">
      <c r="B87" s="19"/>
      <c r="C87" s="19"/>
      <c r="D87" s="19"/>
      <c r="E87" s="19"/>
      <c r="F87" s="19"/>
      <c r="G87" s="19"/>
      <c r="H87" s="5"/>
      <c r="I87" s="5"/>
      <c r="J87" s="5"/>
      <c r="K87" s="5"/>
      <c r="L87" s="5"/>
    </row>
    <row r="88" spans="2:12" x14ac:dyDescent="0.35">
      <c r="B88" s="19"/>
      <c r="C88" s="19"/>
      <c r="D88" s="19"/>
      <c r="E88" s="19"/>
      <c r="F88" s="19"/>
      <c r="G88" s="19"/>
      <c r="H88" s="5"/>
      <c r="I88" s="5"/>
      <c r="J88" s="5"/>
      <c r="K88" s="5"/>
      <c r="L88" s="5"/>
    </row>
    <row r="89" spans="2:12" x14ac:dyDescent="0.3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2:12" x14ac:dyDescent="0.3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2:12" x14ac:dyDescent="0.3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2:12" x14ac:dyDescent="0.3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2:12" x14ac:dyDescent="0.3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2:12" x14ac:dyDescent="0.3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2:12" x14ac:dyDescent="0.3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2:12" x14ac:dyDescent="0.3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2:12" x14ac:dyDescent="0.3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2:12" x14ac:dyDescent="0.3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2:12" x14ac:dyDescent="0.3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2:12" x14ac:dyDescent="0.3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2:12" x14ac:dyDescent="0.3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2:12" x14ac:dyDescent="0.3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2:12" x14ac:dyDescent="0.3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2:12" x14ac:dyDescent="0.3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2:12" x14ac:dyDescent="0.3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2:12" x14ac:dyDescent="0.3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2:12" x14ac:dyDescent="0.3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2:12" x14ac:dyDescent="0.3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2:12" x14ac:dyDescent="0.3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2:12" x14ac:dyDescent="0.3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2:12" x14ac:dyDescent="0.3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2:12" x14ac:dyDescent="0.3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2:12" x14ac:dyDescent="0.3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2:12" x14ac:dyDescent="0.3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2:12" x14ac:dyDescent="0.3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2:12" x14ac:dyDescent="0.3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2:12" x14ac:dyDescent="0.3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2:12" x14ac:dyDescent="0.3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2:12" x14ac:dyDescent="0.3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2:12" x14ac:dyDescent="0.3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2:12" x14ac:dyDescent="0.3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2:12" x14ac:dyDescent="0.3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2:12" x14ac:dyDescent="0.3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2:12" x14ac:dyDescent="0.3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2:12" x14ac:dyDescent="0.3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2:12" x14ac:dyDescent="0.3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2:12" x14ac:dyDescent="0.3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2:12" x14ac:dyDescent="0.3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2:12" x14ac:dyDescent="0.3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2:12" x14ac:dyDescent="0.3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2:12" x14ac:dyDescent="0.3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2:12" x14ac:dyDescent="0.3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2:12" x14ac:dyDescent="0.3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2:12" x14ac:dyDescent="0.3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2:12" x14ac:dyDescent="0.3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2:12" x14ac:dyDescent="0.3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2:12" x14ac:dyDescent="0.3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8"/>
  <sheetViews>
    <sheetView workbookViewId="0"/>
  </sheetViews>
  <sheetFormatPr baseColWidth="10" defaultRowHeight="14.5" x14ac:dyDescent="0.35"/>
  <cols>
    <col min="2" max="2" width="21.7265625" customWidth="1"/>
    <col min="3" max="3" width="11.26953125" customWidth="1"/>
    <col min="4" max="4" width="12.1796875" bestFit="1" customWidth="1"/>
    <col min="5" max="8" width="11.26953125" customWidth="1"/>
  </cols>
  <sheetData>
    <row r="1" spans="1:10" x14ac:dyDescent="0.35">
      <c r="A1" s="17" t="s">
        <v>111</v>
      </c>
      <c r="C1" s="5"/>
      <c r="D1" s="5"/>
      <c r="E1" s="5"/>
      <c r="F1" s="5"/>
      <c r="G1" s="5"/>
      <c r="H1" s="5"/>
      <c r="I1" s="5"/>
      <c r="J1" s="5"/>
    </row>
    <row r="2" spans="1:10" x14ac:dyDescent="0.35">
      <c r="B2" s="5"/>
      <c r="C2" s="5"/>
      <c r="D2" s="5"/>
      <c r="E2" s="5"/>
      <c r="F2" s="5"/>
      <c r="G2" s="5"/>
      <c r="H2" s="5"/>
      <c r="I2" s="5"/>
      <c r="J2" s="5"/>
    </row>
    <row r="3" spans="1:10" x14ac:dyDescent="0.35">
      <c r="A3" s="5"/>
      <c r="C3" s="5"/>
      <c r="D3" s="5"/>
      <c r="E3" s="5"/>
      <c r="F3" s="5"/>
      <c r="G3" s="5"/>
      <c r="H3" s="5"/>
      <c r="I3" s="5"/>
      <c r="J3" s="5"/>
    </row>
    <row r="4" spans="1:10" x14ac:dyDescent="0.35">
      <c r="B4" s="5"/>
      <c r="C4" s="5"/>
      <c r="D4" s="5"/>
      <c r="E4" s="5"/>
      <c r="F4" s="5"/>
      <c r="G4" s="5"/>
      <c r="H4" s="5"/>
      <c r="I4" s="5"/>
      <c r="J4" s="5"/>
    </row>
    <row r="5" spans="1:10" x14ac:dyDescent="0.35">
      <c r="B5" s="11" t="s">
        <v>22</v>
      </c>
      <c r="C5" s="51">
        <v>5000</v>
      </c>
      <c r="D5" s="82" t="s">
        <v>25</v>
      </c>
      <c r="E5" s="51">
        <v>6000</v>
      </c>
      <c r="F5" s="5"/>
      <c r="G5" s="5"/>
      <c r="H5" s="5"/>
      <c r="I5" s="5"/>
      <c r="J5" s="5"/>
    </row>
    <row r="6" spans="1:10" x14ac:dyDescent="0.35">
      <c r="B6" s="12" t="s">
        <v>23</v>
      </c>
      <c r="C6" s="86">
        <v>3000</v>
      </c>
      <c r="D6" s="36" t="s">
        <v>8</v>
      </c>
      <c r="E6" s="86">
        <v>2000</v>
      </c>
      <c r="F6" s="5"/>
      <c r="G6" s="5"/>
      <c r="H6" s="5"/>
      <c r="I6" s="5"/>
      <c r="J6" s="5"/>
    </row>
    <row r="7" spans="1:10" x14ac:dyDescent="0.35">
      <c r="B7" s="11" t="s">
        <v>24</v>
      </c>
      <c r="C7" s="51">
        <f>SUM(C5:C6)</f>
        <v>8000</v>
      </c>
      <c r="D7" s="82" t="s">
        <v>24</v>
      </c>
      <c r="E7" s="51">
        <f>SUM(E5:E6)</f>
        <v>8000</v>
      </c>
      <c r="F7" s="5"/>
      <c r="G7" s="5"/>
      <c r="H7" s="5"/>
      <c r="I7" s="5"/>
      <c r="J7" s="5"/>
    </row>
    <row r="8" spans="1:10" x14ac:dyDescent="0.35">
      <c r="B8" s="5"/>
      <c r="C8" s="5"/>
      <c r="D8" s="5"/>
      <c r="E8" s="5"/>
      <c r="F8" s="5"/>
      <c r="G8" s="5"/>
      <c r="H8" s="5"/>
      <c r="I8" s="5"/>
      <c r="J8" s="5"/>
    </row>
    <row r="9" spans="1:10" x14ac:dyDescent="0.35">
      <c r="B9" s="5" t="s">
        <v>6</v>
      </c>
      <c r="C9" s="5">
        <v>1</v>
      </c>
      <c r="D9" s="5"/>
      <c r="E9" s="5"/>
      <c r="F9" s="7"/>
      <c r="G9" s="5"/>
      <c r="H9" s="5"/>
      <c r="I9" s="5"/>
      <c r="J9" s="5"/>
    </row>
    <row r="10" spans="1:10" x14ac:dyDescent="0.35">
      <c r="B10" s="5" t="s">
        <v>34</v>
      </c>
      <c r="C10" s="8">
        <v>17500</v>
      </c>
      <c r="D10" s="5"/>
      <c r="E10" s="5"/>
      <c r="F10" s="5"/>
      <c r="G10" s="5"/>
      <c r="H10" s="5"/>
      <c r="I10" s="5"/>
      <c r="J10" s="5"/>
    </row>
    <row r="11" spans="1:10" ht="28.5" x14ac:dyDescent="0.35">
      <c r="B11" s="6" t="s">
        <v>136</v>
      </c>
      <c r="C11" s="8">
        <v>13500</v>
      </c>
      <c r="D11" s="5"/>
      <c r="E11" s="5"/>
      <c r="F11" s="5"/>
      <c r="G11" s="5"/>
      <c r="H11" s="5"/>
      <c r="I11" s="5"/>
      <c r="J11" s="5"/>
    </row>
    <row r="12" spans="1:10" ht="28.5" x14ac:dyDescent="0.35">
      <c r="B12" s="6" t="s">
        <v>137</v>
      </c>
      <c r="C12" s="5">
        <v>0.1</v>
      </c>
      <c r="D12" s="5"/>
      <c r="E12" s="5"/>
      <c r="F12" s="5"/>
      <c r="G12" s="5"/>
      <c r="H12" s="5"/>
      <c r="I12" s="5"/>
      <c r="J12" s="5"/>
    </row>
    <row r="13" spans="1:10" ht="17" x14ac:dyDescent="0.45">
      <c r="B13" s="5" t="s">
        <v>173</v>
      </c>
      <c r="C13" s="5">
        <v>0.1</v>
      </c>
      <c r="D13" s="5"/>
      <c r="E13" s="5"/>
      <c r="F13" s="5"/>
      <c r="G13" s="5"/>
      <c r="H13" s="5"/>
      <c r="I13" s="5"/>
      <c r="J13" s="5"/>
    </row>
    <row r="14" spans="1:10" x14ac:dyDescent="0.35">
      <c r="B14" s="5" t="s">
        <v>26</v>
      </c>
      <c r="C14" s="5"/>
      <c r="D14" s="5"/>
      <c r="E14" s="5"/>
      <c r="F14" s="5"/>
      <c r="G14" s="5"/>
      <c r="H14" s="5"/>
      <c r="I14" s="5"/>
      <c r="J14" s="5"/>
    </row>
    <row r="15" spans="1:10" x14ac:dyDescent="0.35">
      <c r="B15" s="5" t="s">
        <v>27</v>
      </c>
      <c r="C15" s="5"/>
      <c r="D15" s="5"/>
      <c r="E15" s="5"/>
      <c r="F15" s="5"/>
      <c r="G15" s="5"/>
      <c r="H15" s="5"/>
      <c r="I15" s="5"/>
      <c r="J15" s="5"/>
    </row>
    <row r="16" spans="1:10" x14ac:dyDescent="0.35">
      <c r="B16" s="5"/>
      <c r="C16" s="5"/>
      <c r="D16" s="5"/>
      <c r="E16" s="5"/>
      <c r="F16" s="5"/>
      <c r="G16" s="5"/>
      <c r="H16" s="5"/>
      <c r="I16" s="5"/>
      <c r="J16" s="5"/>
    </row>
    <row r="17" spans="1:10" x14ac:dyDescent="0.35">
      <c r="B17" s="30" t="s">
        <v>6</v>
      </c>
      <c r="C17" s="28">
        <v>1</v>
      </c>
      <c r="D17" s="112" t="s">
        <v>28</v>
      </c>
      <c r="E17" s="5"/>
      <c r="F17" s="5"/>
      <c r="G17" s="5"/>
      <c r="H17" s="5"/>
      <c r="I17" s="5"/>
      <c r="J17" s="5"/>
    </row>
    <row r="18" spans="1:10" x14ac:dyDescent="0.35">
      <c r="B18" s="31" t="s">
        <v>22</v>
      </c>
      <c r="C18" s="8">
        <v>1000</v>
      </c>
      <c r="D18" s="8">
        <v>500</v>
      </c>
      <c r="E18" s="5"/>
      <c r="F18" s="5"/>
      <c r="G18" s="5"/>
      <c r="H18" s="5"/>
      <c r="I18" s="5"/>
      <c r="J18" s="5"/>
    </row>
    <row r="19" spans="1:10" x14ac:dyDescent="0.35">
      <c r="B19" s="31" t="s">
        <v>23</v>
      </c>
      <c r="C19" s="8">
        <v>500</v>
      </c>
      <c r="D19" s="8">
        <v>500</v>
      </c>
      <c r="E19" s="5"/>
      <c r="F19" s="5"/>
      <c r="G19" s="5"/>
      <c r="H19" s="5"/>
      <c r="I19" s="5"/>
      <c r="J19" s="5"/>
    </row>
    <row r="20" spans="1:10" x14ac:dyDescent="0.35">
      <c r="B20" s="5"/>
      <c r="C20" s="5"/>
      <c r="D20" s="5"/>
      <c r="E20" s="5"/>
      <c r="F20" s="5"/>
      <c r="G20" s="5"/>
      <c r="H20" s="5"/>
      <c r="I20" s="5"/>
      <c r="J20" s="5"/>
    </row>
    <row r="21" spans="1:10" x14ac:dyDescent="0.35">
      <c r="B21" s="5" t="s">
        <v>29</v>
      </c>
      <c r="C21" s="8">
        <v>2400</v>
      </c>
      <c r="D21" s="5"/>
      <c r="E21" s="5"/>
      <c r="F21" s="5"/>
      <c r="G21" s="5"/>
      <c r="H21" s="5"/>
      <c r="I21" s="5"/>
      <c r="J21" s="5"/>
    </row>
    <row r="22" spans="1:10" x14ac:dyDescent="0.35">
      <c r="B22" s="5" t="s">
        <v>11</v>
      </c>
      <c r="C22" s="8">
        <v>400</v>
      </c>
      <c r="D22" s="5" t="s">
        <v>30</v>
      </c>
      <c r="E22" s="5"/>
      <c r="F22" s="5"/>
      <c r="G22" s="5"/>
      <c r="H22" s="5"/>
      <c r="I22" s="5"/>
      <c r="J22" s="5"/>
    </row>
    <row r="23" spans="1:10" x14ac:dyDescent="0.35">
      <c r="B23" s="5"/>
      <c r="C23" s="5"/>
      <c r="D23" s="5"/>
      <c r="E23" s="5"/>
      <c r="F23" s="5"/>
      <c r="G23" s="5"/>
      <c r="H23" s="5"/>
      <c r="I23" s="5"/>
      <c r="J23" s="5"/>
    </row>
    <row r="24" spans="1:10" x14ac:dyDescent="0.35">
      <c r="B24" s="5" t="s">
        <v>133</v>
      </c>
      <c r="C24" s="5">
        <v>0.4</v>
      </c>
      <c r="D24" s="5"/>
      <c r="E24" s="5"/>
      <c r="F24" s="5"/>
      <c r="G24" s="5"/>
      <c r="H24" s="5"/>
      <c r="I24" s="5"/>
      <c r="J24" s="5"/>
    </row>
    <row r="25" spans="1:10" ht="17" x14ac:dyDescent="0.45">
      <c r="B25" s="5" t="s">
        <v>163</v>
      </c>
      <c r="C25" s="5">
        <v>0.12</v>
      </c>
      <c r="D25" s="5"/>
      <c r="E25" s="5"/>
      <c r="F25" s="5"/>
      <c r="G25" s="5"/>
      <c r="H25" s="5"/>
      <c r="I25" s="5"/>
      <c r="J25" s="5"/>
    </row>
    <row r="26" spans="1:10" ht="17" x14ac:dyDescent="0.45">
      <c r="B26" s="5" t="s">
        <v>182</v>
      </c>
      <c r="C26" s="5">
        <v>0.08</v>
      </c>
      <c r="D26" s="5"/>
      <c r="E26" s="5"/>
      <c r="F26" s="5"/>
      <c r="G26" s="5"/>
      <c r="H26" s="5"/>
      <c r="I26" s="5"/>
      <c r="J26" s="5"/>
    </row>
    <row r="27" spans="1:10" x14ac:dyDescent="0.35">
      <c r="B27" s="5" t="s">
        <v>31</v>
      </c>
      <c r="C27" s="5">
        <v>0.08</v>
      </c>
      <c r="D27" s="5"/>
      <c r="E27" s="5"/>
      <c r="F27" s="5"/>
      <c r="G27" s="5"/>
      <c r="H27" s="5"/>
      <c r="I27" s="5"/>
      <c r="J27" s="5"/>
    </row>
    <row r="28" spans="1:10" x14ac:dyDescent="0.35">
      <c r="B28" s="5"/>
      <c r="C28" s="5"/>
      <c r="D28" s="5"/>
      <c r="E28" s="5"/>
      <c r="F28" s="5"/>
      <c r="G28" s="5"/>
      <c r="H28" s="5"/>
      <c r="I28" s="5"/>
      <c r="J28" s="5"/>
    </row>
    <row r="29" spans="1:10" x14ac:dyDescent="0.35">
      <c r="A29" s="5" t="s">
        <v>304</v>
      </c>
      <c r="C29" s="5"/>
      <c r="D29" s="5"/>
      <c r="E29" s="5"/>
      <c r="F29" s="5"/>
      <c r="G29" s="5"/>
      <c r="H29" s="5"/>
      <c r="I29" s="5"/>
      <c r="J29" s="5"/>
    </row>
    <row r="30" spans="1:10" x14ac:dyDescent="0.35">
      <c r="B30" s="10" t="s">
        <v>6</v>
      </c>
      <c r="C30" s="28">
        <v>0</v>
      </c>
      <c r="D30" s="28">
        <v>1</v>
      </c>
      <c r="E30" s="28">
        <v>2</v>
      </c>
      <c r="F30" s="28">
        <v>3</v>
      </c>
      <c r="G30" s="28">
        <v>4</v>
      </c>
      <c r="H30" s="28">
        <v>5</v>
      </c>
      <c r="I30" s="5"/>
      <c r="J30" s="5"/>
    </row>
    <row r="31" spans="1:10" x14ac:dyDescent="0.35">
      <c r="B31" s="5" t="s">
        <v>32</v>
      </c>
      <c r="C31" s="8"/>
      <c r="D31" s="8"/>
      <c r="E31" s="8"/>
      <c r="F31" s="8"/>
      <c r="G31" s="8"/>
      <c r="H31" s="8"/>
      <c r="I31" s="5"/>
      <c r="J31" s="5"/>
    </row>
    <row r="32" spans="1:10" x14ac:dyDescent="0.35">
      <c r="B32" s="5" t="s">
        <v>22</v>
      </c>
      <c r="C32" s="8">
        <f>C5</f>
        <v>5000</v>
      </c>
      <c r="D32" s="8">
        <f>C32-C47+C58+C59</f>
        <v>6000</v>
      </c>
      <c r="E32" s="8">
        <f>D32-D47+D58+D59</f>
        <v>6500</v>
      </c>
      <c r="F32" s="8">
        <f>E32-E47+E58+E59</f>
        <v>7000</v>
      </c>
      <c r="G32" s="8">
        <f>F32-F47+F58+F59</f>
        <v>7500</v>
      </c>
      <c r="H32" s="8">
        <f>G32-G47+G58-G59</f>
        <v>7500</v>
      </c>
      <c r="I32" s="5"/>
      <c r="J32" s="5"/>
    </row>
    <row r="33" spans="2:10" x14ac:dyDescent="0.35">
      <c r="B33" s="10" t="s">
        <v>23</v>
      </c>
      <c r="C33" s="13">
        <f>C6</f>
        <v>3000</v>
      </c>
      <c r="D33" s="13">
        <f>C33+C60+C21-C21</f>
        <v>3500</v>
      </c>
      <c r="E33" s="13">
        <f>D33+D60</f>
        <v>4000</v>
      </c>
      <c r="F33" s="13">
        <f>E33+E60</f>
        <v>4500</v>
      </c>
      <c r="G33" s="13">
        <f>F33+F60</f>
        <v>5000</v>
      </c>
      <c r="H33" s="13">
        <f>G33+G60</f>
        <v>5000</v>
      </c>
      <c r="I33" s="5"/>
      <c r="J33" s="5"/>
    </row>
    <row r="34" spans="2:10" x14ac:dyDescent="0.35">
      <c r="B34" s="5" t="s">
        <v>24</v>
      </c>
      <c r="C34" s="8">
        <f>SUM(C32:C33)</f>
        <v>8000</v>
      </c>
      <c r="D34" s="8">
        <f t="shared" ref="D34:H34" si="0">SUM(D32:D33)</f>
        <v>9500</v>
      </c>
      <c r="E34" s="8">
        <f t="shared" si="0"/>
        <v>10500</v>
      </c>
      <c r="F34" s="8">
        <f t="shared" si="0"/>
        <v>11500</v>
      </c>
      <c r="G34" s="8">
        <f t="shared" si="0"/>
        <v>12500</v>
      </c>
      <c r="H34" s="8">
        <f t="shared" si="0"/>
        <v>12500</v>
      </c>
      <c r="I34" s="5"/>
      <c r="J34" s="5"/>
    </row>
    <row r="35" spans="2:10" x14ac:dyDescent="0.35">
      <c r="B35" s="5"/>
      <c r="C35" s="8"/>
      <c r="D35" s="8"/>
      <c r="E35" s="8"/>
      <c r="F35" s="8"/>
      <c r="G35" s="8"/>
      <c r="H35" s="8"/>
      <c r="I35" s="5"/>
      <c r="J35" s="5"/>
    </row>
    <row r="36" spans="2:10" x14ac:dyDescent="0.35">
      <c r="B36" s="5" t="s">
        <v>33</v>
      </c>
      <c r="C36" s="8"/>
      <c r="D36" s="8"/>
      <c r="E36" s="8"/>
      <c r="F36" s="8"/>
      <c r="G36" s="8"/>
      <c r="H36" s="8"/>
      <c r="I36" s="5"/>
      <c r="J36" s="5"/>
    </row>
    <row r="37" spans="2:10" x14ac:dyDescent="0.35">
      <c r="B37" s="5" t="s">
        <v>25</v>
      </c>
      <c r="C37" s="8">
        <f>E5</f>
        <v>6000</v>
      </c>
      <c r="D37" s="8">
        <f>C37+C51-C64</f>
        <v>5500</v>
      </c>
      <c r="E37" s="8">
        <f>D37+D51-D64</f>
        <v>6900</v>
      </c>
      <c r="F37" s="8">
        <f>E37+E51-E64</f>
        <v>8300</v>
      </c>
      <c r="G37" s="8">
        <f>F37+F51-F64</f>
        <v>9700</v>
      </c>
      <c r="H37" s="8">
        <f>G37+G51-G64</f>
        <v>9700</v>
      </c>
      <c r="I37" s="5"/>
      <c r="J37" s="5"/>
    </row>
    <row r="38" spans="2:10" x14ac:dyDescent="0.35">
      <c r="B38" s="10" t="s">
        <v>8</v>
      </c>
      <c r="C38" s="13">
        <f>E6</f>
        <v>2000</v>
      </c>
      <c r="D38" s="13">
        <f>C38+C21-C22</f>
        <v>4000</v>
      </c>
      <c r="E38" s="13">
        <f>D38-D61</f>
        <v>3600</v>
      </c>
      <c r="F38" s="13">
        <f>E38-E61</f>
        <v>3200</v>
      </c>
      <c r="G38" s="13">
        <f>F38-F61</f>
        <v>2800</v>
      </c>
      <c r="H38" s="13">
        <f>G38-G61</f>
        <v>2800</v>
      </c>
      <c r="I38" s="5"/>
      <c r="J38" s="5"/>
    </row>
    <row r="39" spans="2:10" x14ac:dyDescent="0.35">
      <c r="B39" s="5" t="s">
        <v>24</v>
      </c>
      <c r="C39" s="8">
        <f>SUM(C37:C38)</f>
        <v>8000</v>
      </c>
      <c r="D39" s="8">
        <f t="shared" ref="D39:H39" si="1">SUM(D37:D38)</f>
        <v>9500</v>
      </c>
      <c r="E39" s="8">
        <f t="shared" si="1"/>
        <v>10500</v>
      </c>
      <c r="F39" s="8">
        <f t="shared" si="1"/>
        <v>11500</v>
      </c>
      <c r="G39" s="8">
        <f t="shared" si="1"/>
        <v>12500</v>
      </c>
      <c r="H39" s="8">
        <f t="shared" si="1"/>
        <v>12500</v>
      </c>
      <c r="I39" s="5"/>
      <c r="J39" s="5"/>
    </row>
    <row r="40" spans="2:10" x14ac:dyDescent="0.35">
      <c r="B40" s="5" t="s">
        <v>156</v>
      </c>
      <c r="C40" s="35">
        <f>C34-C39</f>
        <v>0</v>
      </c>
      <c r="D40" s="35">
        <f t="shared" ref="D40:H40" si="2">D34-D39</f>
        <v>0</v>
      </c>
      <c r="E40" s="35">
        <f t="shared" si="2"/>
        <v>0</v>
      </c>
      <c r="F40" s="35">
        <f t="shared" si="2"/>
        <v>0</v>
      </c>
      <c r="G40" s="35">
        <f t="shared" si="2"/>
        <v>0</v>
      </c>
      <c r="H40" s="35">
        <f t="shared" si="2"/>
        <v>0</v>
      </c>
      <c r="I40" s="5"/>
      <c r="J40" s="5"/>
    </row>
    <row r="41" spans="2:10" x14ac:dyDescent="0.35">
      <c r="B41" s="5"/>
      <c r="C41" s="5"/>
      <c r="D41" s="5"/>
      <c r="E41" s="5"/>
      <c r="F41" s="5"/>
      <c r="G41" s="5"/>
      <c r="H41" s="5"/>
      <c r="I41" s="5"/>
      <c r="J41" s="5"/>
    </row>
    <row r="42" spans="2:10" x14ac:dyDescent="0.35">
      <c r="B42" s="5" t="s">
        <v>38</v>
      </c>
      <c r="C42" s="5"/>
      <c r="D42" s="5"/>
      <c r="E42" s="5"/>
      <c r="F42" s="5"/>
      <c r="G42" s="5"/>
      <c r="H42" s="5"/>
      <c r="I42" s="5"/>
      <c r="J42" s="5"/>
    </row>
    <row r="43" spans="2:10" x14ac:dyDescent="0.35">
      <c r="B43" s="5"/>
      <c r="C43" s="5"/>
      <c r="D43" s="5"/>
      <c r="E43" s="5"/>
      <c r="F43" s="5"/>
      <c r="G43" s="5"/>
      <c r="H43" s="5"/>
      <c r="I43" s="5"/>
      <c r="J43" s="5"/>
    </row>
    <row r="44" spans="2:10" x14ac:dyDescent="0.35">
      <c r="B44" s="10" t="s">
        <v>6</v>
      </c>
      <c r="C44" s="28">
        <v>1</v>
      </c>
      <c r="D44" s="28">
        <v>2</v>
      </c>
      <c r="E44" s="28">
        <v>3</v>
      </c>
      <c r="F44" s="28">
        <v>4</v>
      </c>
      <c r="G44" s="28">
        <v>5</v>
      </c>
      <c r="H44" s="5"/>
      <c r="I44" s="5"/>
      <c r="J44" s="5"/>
    </row>
    <row r="45" spans="2:10" x14ac:dyDescent="0.35">
      <c r="B45" s="5" t="s">
        <v>34</v>
      </c>
      <c r="C45" s="8">
        <f>C10</f>
        <v>17500</v>
      </c>
      <c r="D45" s="8">
        <f>C45*(1+$C$12)</f>
        <v>19250</v>
      </c>
      <c r="E45" s="8">
        <f t="shared" ref="E45:F45" si="3">D45*(1+$C$12)</f>
        <v>21175</v>
      </c>
      <c r="F45" s="8">
        <f t="shared" si="3"/>
        <v>23292.500000000004</v>
      </c>
      <c r="G45" s="8">
        <f>F45</f>
        <v>23292.500000000004</v>
      </c>
      <c r="H45" s="5"/>
      <c r="I45" s="5"/>
      <c r="J45" s="5"/>
    </row>
    <row r="46" spans="2:10" x14ac:dyDescent="0.35">
      <c r="B46" s="5" t="s">
        <v>35</v>
      </c>
      <c r="C46" s="8">
        <f>C11</f>
        <v>13500</v>
      </c>
      <c r="D46" s="8">
        <f>C46*(1+$C$12)</f>
        <v>14850.000000000002</v>
      </c>
      <c r="E46" s="8">
        <f t="shared" ref="E46:F46" si="4">D46*(1+$C$12)</f>
        <v>16335.000000000004</v>
      </c>
      <c r="F46" s="8">
        <f t="shared" si="4"/>
        <v>17968.500000000004</v>
      </c>
      <c r="G46" s="8">
        <f>F46</f>
        <v>17968.500000000004</v>
      </c>
      <c r="H46" s="5"/>
      <c r="I46" s="5"/>
      <c r="J46" s="5"/>
    </row>
    <row r="47" spans="2:10" x14ac:dyDescent="0.35">
      <c r="B47" s="5" t="s">
        <v>0</v>
      </c>
      <c r="C47" s="8">
        <f>C32*$C$13</f>
        <v>500</v>
      </c>
      <c r="D47" s="8">
        <f>D32*$C$13</f>
        <v>600</v>
      </c>
      <c r="E47" s="8">
        <f>E32*$C$13</f>
        <v>650</v>
      </c>
      <c r="F47" s="8">
        <f>F32*$C$13</f>
        <v>700</v>
      </c>
      <c r="G47" s="8">
        <f>G32*$C$13</f>
        <v>750</v>
      </c>
      <c r="H47" s="5"/>
      <c r="I47" s="5"/>
      <c r="J47" s="5"/>
    </row>
    <row r="48" spans="2:10" x14ac:dyDescent="0.35">
      <c r="B48" s="5" t="s">
        <v>36</v>
      </c>
      <c r="C48" s="8">
        <f>C45-C46-C47</f>
        <v>3500</v>
      </c>
      <c r="D48" s="8">
        <f>D45-D46-D47</f>
        <v>3799.9999999999982</v>
      </c>
      <c r="E48" s="8">
        <f>E45-E46-E47</f>
        <v>4189.9999999999964</v>
      </c>
      <c r="F48" s="8">
        <f>F45-F46-F47</f>
        <v>4624</v>
      </c>
      <c r="G48" s="8">
        <f>G45-G46-G47</f>
        <v>4574</v>
      </c>
      <c r="H48" s="5"/>
      <c r="I48" s="5"/>
      <c r="J48" s="5"/>
    </row>
    <row r="49" spans="2:10" x14ac:dyDescent="0.35">
      <c r="B49" s="5" t="s">
        <v>9</v>
      </c>
      <c r="C49" s="8">
        <f>$C$27*C38</f>
        <v>160</v>
      </c>
      <c r="D49" s="8">
        <f>$C$27*D38</f>
        <v>320</v>
      </c>
      <c r="E49" s="8">
        <f>$C$27*E38</f>
        <v>288</v>
      </c>
      <c r="F49" s="8">
        <f>$C$27*F38</f>
        <v>256</v>
      </c>
      <c r="G49" s="8">
        <f>$C$27*G38</f>
        <v>224</v>
      </c>
      <c r="H49" s="5"/>
      <c r="I49" s="5"/>
      <c r="J49" s="5"/>
    </row>
    <row r="50" spans="2:10" x14ac:dyDescent="0.35">
      <c r="B50" s="10" t="s">
        <v>7</v>
      </c>
      <c r="C50" s="13">
        <f>(C48-C49)*$C$24</f>
        <v>1336</v>
      </c>
      <c r="D50" s="13">
        <f t="shared" ref="D50:G50" si="5">(D48-D49)*$C$24</f>
        <v>1391.9999999999993</v>
      </c>
      <c r="E50" s="13">
        <f t="shared" si="5"/>
        <v>1560.7999999999986</v>
      </c>
      <c r="F50" s="13">
        <f t="shared" si="5"/>
        <v>1747.2</v>
      </c>
      <c r="G50" s="13">
        <f t="shared" si="5"/>
        <v>1740</v>
      </c>
      <c r="H50" s="5"/>
      <c r="I50" s="5"/>
      <c r="J50" s="5"/>
    </row>
    <row r="51" spans="2:10" x14ac:dyDescent="0.35">
      <c r="B51" s="5" t="s">
        <v>37</v>
      </c>
      <c r="C51" s="8">
        <f>C48-C49-C50</f>
        <v>2004</v>
      </c>
      <c r="D51" s="8">
        <f t="shared" ref="D51:G51" si="6">D48-D49-D50</f>
        <v>2087.9999999999991</v>
      </c>
      <c r="E51" s="8">
        <f t="shared" si="6"/>
        <v>2341.199999999998</v>
      </c>
      <c r="F51" s="8">
        <f t="shared" si="6"/>
        <v>2620.8000000000002</v>
      </c>
      <c r="G51" s="8">
        <f t="shared" si="6"/>
        <v>2610</v>
      </c>
      <c r="H51" s="5"/>
      <c r="I51" s="5"/>
      <c r="J51" s="5"/>
    </row>
    <row r="52" spans="2:10" x14ac:dyDescent="0.35">
      <c r="B52" s="5"/>
      <c r="C52" s="33"/>
      <c r="D52" s="33"/>
      <c r="E52" s="33"/>
      <c r="F52" s="33"/>
      <c r="G52" s="33"/>
      <c r="H52" s="5"/>
      <c r="I52" s="5"/>
      <c r="J52" s="5"/>
    </row>
    <row r="53" spans="2:10" x14ac:dyDescent="0.35">
      <c r="B53" s="5" t="s">
        <v>233</v>
      </c>
      <c r="C53" s="33"/>
      <c r="D53" s="33"/>
      <c r="E53" s="33"/>
      <c r="F53" s="33"/>
      <c r="G53" s="33"/>
      <c r="H53" s="5"/>
      <c r="I53" s="5"/>
      <c r="J53" s="5"/>
    </row>
    <row r="54" spans="2:10" x14ac:dyDescent="0.35">
      <c r="B54" s="5"/>
      <c r="C54" s="33"/>
      <c r="D54" s="33"/>
      <c r="E54" s="33"/>
      <c r="F54" s="33"/>
      <c r="G54" s="33"/>
      <c r="H54" s="5"/>
      <c r="I54" s="5"/>
      <c r="J54" s="5"/>
    </row>
    <row r="55" spans="2:10" x14ac:dyDescent="0.35">
      <c r="B55" s="10" t="str">
        <f t="shared" ref="B55:G57" si="7">B44</f>
        <v>Jahr</v>
      </c>
      <c r="C55" s="108">
        <f t="shared" si="7"/>
        <v>1</v>
      </c>
      <c r="D55" s="108">
        <f t="shared" si="7"/>
        <v>2</v>
      </c>
      <c r="E55" s="108">
        <f t="shared" si="7"/>
        <v>3</v>
      </c>
      <c r="F55" s="108">
        <f t="shared" si="7"/>
        <v>4</v>
      </c>
      <c r="G55" s="108">
        <f t="shared" si="7"/>
        <v>5</v>
      </c>
      <c r="H55" s="5"/>
      <c r="I55" s="5"/>
      <c r="J55" s="5"/>
    </row>
    <row r="56" spans="2:10" x14ac:dyDescent="0.35">
      <c r="B56" s="5" t="str">
        <f t="shared" si="7"/>
        <v>Umsatzerlöse</v>
      </c>
      <c r="C56" s="8">
        <f t="shared" si="7"/>
        <v>17500</v>
      </c>
      <c r="D56" s="8">
        <f t="shared" si="7"/>
        <v>19250</v>
      </c>
      <c r="E56" s="8">
        <f t="shared" si="7"/>
        <v>21175</v>
      </c>
      <c r="F56" s="8">
        <f t="shared" si="7"/>
        <v>23292.500000000004</v>
      </c>
      <c r="G56" s="8">
        <f t="shared" si="7"/>
        <v>23292.500000000004</v>
      </c>
      <c r="H56" s="5"/>
      <c r="I56" s="5"/>
      <c r="J56" s="5"/>
    </row>
    <row r="57" spans="2:10" x14ac:dyDescent="0.35">
      <c r="B57" s="5" t="str">
        <f t="shared" si="7"/>
        <v>betrieblicher Aufwand</v>
      </c>
      <c r="C57" s="8">
        <f t="shared" si="7"/>
        <v>13500</v>
      </c>
      <c r="D57" s="8">
        <f t="shared" si="7"/>
        <v>14850.000000000002</v>
      </c>
      <c r="E57" s="8">
        <f t="shared" si="7"/>
        <v>16335.000000000004</v>
      </c>
      <c r="F57" s="8">
        <f t="shared" si="7"/>
        <v>17968.500000000004</v>
      </c>
      <c r="G57" s="8">
        <f t="shared" si="7"/>
        <v>17968.500000000004</v>
      </c>
      <c r="H57" s="5"/>
      <c r="I57" s="5"/>
      <c r="J57" s="5"/>
    </row>
    <row r="58" spans="2:10" x14ac:dyDescent="0.35">
      <c r="B58" s="5" t="s">
        <v>39</v>
      </c>
      <c r="C58" s="8">
        <f>C47</f>
        <v>500</v>
      </c>
      <c r="D58" s="8">
        <f>D47</f>
        <v>600</v>
      </c>
      <c r="E58" s="8">
        <f>E47</f>
        <v>650</v>
      </c>
      <c r="F58" s="8">
        <f>F47</f>
        <v>700</v>
      </c>
      <c r="G58" s="8">
        <f>G47</f>
        <v>750</v>
      </c>
      <c r="H58" s="5"/>
      <c r="I58" s="5"/>
      <c r="J58" s="5"/>
    </row>
    <row r="59" spans="2:10" x14ac:dyDescent="0.35">
      <c r="B59" s="5" t="s">
        <v>41</v>
      </c>
      <c r="C59" s="8">
        <f>C18</f>
        <v>1000</v>
      </c>
      <c r="D59" s="8">
        <f>$D$18</f>
        <v>500</v>
      </c>
      <c r="E59" s="8">
        <f t="shared" ref="E59:F59" si="8">$D$18</f>
        <v>500</v>
      </c>
      <c r="F59" s="8">
        <f t="shared" si="8"/>
        <v>500</v>
      </c>
      <c r="G59" s="8">
        <v>0</v>
      </c>
      <c r="H59" s="5"/>
      <c r="I59" s="5"/>
      <c r="J59" s="5"/>
    </row>
    <row r="60" spans="2:10" x14ac:dyDescent="0.35">
      <c r="B60" s="5" t="s">
        <v>42</v>
      </c>
      <c r="C60" s="8">
        <f>C19</f>
        <v>500</v>
      </c>
      <c r="D60" s="8">
        <f>$D$19</f>
        <v>500</v>
      </c>
      <c r="E60" s="8">
        <f t="shared" ref="E60:F60" si="9">$D$19</f>
        <v>500</v>
      </c>
      <c r="F60" s="8">
        <f t="shared" si="9"/>
        <v>500</v>
      </c>
      <c r="G60" s="8">
        <v>0</v>
      </c>
      <c r="H60" s="5"/>
      <c r="I60" s="5"/>
      <c r="J60" s="5"/>
    </row>
    <row r="61" spans="2:10" x14ac:dyDescent="0.35">
      <c r="B61" s="5" t="s">
        <v>11</v>
      </c>
      <c r="C61" s="8">
        <f>-C21+C22</f>
        <v>-2000</v>
      </c>
      <c r="D61" s="8">
        <f t="shared" ref="D61:F61" si="10">$C$22</f>
        <v>400</v>
      </c>
      <c r="E61" s="8">
        <f t="shared" si="10"/>
        <v>400</v>
      </c>
      <c r="F61" s="8">
        <f t="shared" si="10"/>
        <v>400</v>
      </c>
      <c r="G61" s="8">
        <v>0</v>
      </c>
      <c r="H61" s="5"/>
      <c r="I61" s="5"/>
      <c r="J61" s="5"/>
    </row>
    <row r="62" spans="2:10" x14ac:dyDescent="0.35">
      <c r="B62" s="5" t="s">
        <v>9</v>
      </c>
      <c r="C62" s="8">
        <f t="shared" ref="C62:G63" si="11">C49</f>
        <v>160</v>
      </c>
      <c r="D62" s="8">
        <f t="shared" si="11"/>
        <v>320</v>
      </c>
      <c r="E62" s="8">
        <f t="shared" si="11"/>
        <v>288</v>
      </c>
      <c r="F62" s="8">
        <f t="shared" si="11"/>
        <v>256</v>
      </c>
      <c r="G62" s="8">
        <f t="shared" si="11"/>
        <v>224</v>
      </c>
      <c r="H62" s="5"/>
      <c r="I62" s="5"/>
      <c r="J62" s="5"/>
    </row>
    <row r="63" spans="2:10" x14ac:dyDescent="0.35">
      <c r="B63" s="10" t="s">
        <v>7</v>
      </c>
      <c r="C63" s="13">
        <f t="shared" si="11"/>
        <v>1336</v>
      </c>
      <c r="D63" s="13">
        <f t="shared" si="11"/>
        <v>1391.9999999999993</v>
      </c>
      <c r="E63" s="13">
        <f t="shared" si="11"/>
        <v>1560.7999999999986</v>
      </c>
      <c r="F63" s="13">
        <f t="shared" si="11"/>
        <v>1747.2</v>
      </c>
      <c r="G63" s="13">
        <f t="shared" si="11"/>
        <v>1740</v>
      </c>
      <c r="H63" s="5"/>
      <c r="I63" s="5"/>
      <c r="J63" s="5"/>
    </row>
    <row r="64" spans="2:10" x14ac:dyDescent="0.35">
      <c r="B64" s="5" t="s">
        <v>40</v>
      </c>
      <c r="C64" s="8">
        <f>C56-C57-C58-C59-C60-C61-C62-C63</f>
        <v>2504</v>
      </c>
      <c r="D64" s="8">
        <f t="shared" ref="D64:G64" si="12">D56-D57-D58-D59-D60-D61-D62-D63</f>
        <v>687.99999999999886</v>
      </c>
      <c r="E64" s="8">
        <f t="shared" si="12"/>
        <v>941.19999999999777</v>
      </c>
      <c r="F64" s="8">
        <f t="shared" si="12"/>
        <v>1220.8</v>
      </c>
      <c r="G64" s="8">
        <f t="shared" si="12"/>
        <v>2610</v>
      </c>
      <c r="H64" s="5"/>
      <c r="I64" s="5"/>
      <c r="J64" s="5"/>
    </row>
    <row r="65" spans="1:10" x14ac:dyDescent="0.35">
      <c r="B65" s="5"/>
      <c r="C65" s="5"/>
      <c r="D65" s="5"/>
      <c r="E65" s="5"/>
      <c r="F65" s="5"/>
      <c r="G65" s="5"/>
      <c r="H65" s="5"/>
      <c r="I65" s="5"/>
      <c r="J65" s="5"/>
    </row>
    <row r="66" spans="1:10" x14ac:dyDescent="0.35">
      <c r="A66" s="5" t="s">
        <v>305</v>
      </c>
      <c r="C66" s="5"/>
      <c r="D66" s="5"/>
      <c r="E66" s="5"/>
      <c r="F66" s="5"/>
      <c r="G66" s="5"/>
      <c r="H66" s="5"/>
      <c r="I66" s="5"/>
      <c r="J66" s="5"/>
    </row>
    <row r="67" spans="1:10" x14ac:dyDescent="0.35">
      <c r="B67" s="10" t="str">
        <f t="shared" ref="B67:G69" si="13">B55</f>
        <v>Jahr</v>
      </c>
      <c r="C67" s="28">
        <f t="shared" si="13"/>
        <v>1</v>
      </c>
      <c r="D67" s="28">
        <f t="shared" si="13"/>
        <v>2</v>
      </c>
      <c r="E67" s="28">
        <f t="shared" si="13"/>
        <v>3</v>
      </c>
      <c r="F67" s="28">
        <f t="shared" si="13"/>
        <v>4</v>
      </c>
      <c r="G67" s="28">
        <f t="shared" si="13"/>
        <v>5</v>
      </c>
      <c r="H67" s="5"/>
      <c r="I67" s="5"/>
      <c r="J67" s="5"/>
    </row>
    <row r="68" spans="1:10" x14ac:dyDescent="0.35">
      <c r="B68" s="5" t="str">
        <f t="shared" si="13"/>
        <v>Umsatzerlöse</v>
      </c>
      <c r="C68" s="8">
        <f t="shared" si="13"/>
        <v>17500</v>
      </c>
      <c r="D68" s="8">
        <f t="shared" si="13"/>
        <v>19250</v>
      </c>
      <c r="E68" s="8">
        <f t="shared" si="13"/>
        <v>21175</v>
      </c>
      <c r="F68" s="8">
        <f t="shared" si="13"/>
        <v>23292.500000000004</v>
      </c>
      <c r="G68" s="8">
        <f t="shared" si="13"/>
        <v>23292.500000000004</v>
      </c>
      <c r="H68" s="5"/>
      <c r="I68" s="5"/>
      <c r="J68" s="5"/>
    </row>
    <row r="69" spans="1:10" x14ac:dyDescent="0.35">
      <c r="B69" s="5" t="str">
        <f t="shared" si="13"/>
        <v>betrieblicher Aufwand</v>
      </c>
      <c r="C69" s="8">
        <f t="shared" si="13"/>
        <v>13500</v>
      </c>
      <c r="D69" s="8">
        <f t="shared" si="13"/>
        <v>14850.000000000002</v>
      </c>
      <c r="E69" s="8">
        <f t="shared" si="13"/>
        <v>16335.000000000004</v>
      </c>
      <c r="F69" s="8">
        <f t="shared" si="13"/>
        <v>17968.500000000004</v>
      </c>
      <c r="G69" s="8">
        <f t="shared" si="13"/>
        <v>17968.500000000004</v>
      </c>
      <c r="H69" s="5"/>
      <c r="I69" s="5"/>
      <c r="J69" s="5"/>
    </row>
    <row r="70" spans="1:10" ht="17" x14ac:dyDescent="0.45">
      <c r="B70" s="5" t="s">
        <v>173</v>
      </c>
      <c r="C70" s="8">
        <f>C47</f>
        <v>500</v>
      </c>
      <c r="D70" s="8">
        <f>D47</f>
        <v>600</v>
      </c>
      <c r="E70" s="8">
        <f>E47</f>
        <v>650</v>
      </c>
      <c r="F70" s="8">
        <f>F47</f>
        <v>700</v>
      </c>
      <c r="G70" s="8">
        <f>G47</f>
        <v>750</v>
      </c>
      <c r="H70" s="5"/>
      <c r="I70" s="5"/>
      <c r="J70" s="5"/>
    </row>
    <row r="71" spans="1:10" x14ac:dyDescent="0.35">
      <c r="B71" s="10" t="s">
        <v>7</v>
      </c>
      <c r="C71" s="13">
        <f>(C68-C69-C70)*$C$24</f>
        <v>1400</v>
      </c>
      <c r="D71" s="13">
        <f t="shared" ref="D71:G71" si="14">(D68-D69-D70)*$C$24</f>
        <v>1519.9999999999993</v>
      </c>
      <c r="E71" s="13">
        <f t="shared" si="14"/>
        <v>1675.9999999999986</v>
      </c>
      <c r="F71" s="13">
        <f t="shared" si="14"/>
        <v>1849.6000000000001</v>
      </c>
      <c r="G71" s="13">
        <f t="shared" si="14"/>
        <v>1829.6000000000001</v>
      </c>
      <c r="H71" s="5"/>
      <c r="I71" s="5"/>
      <c r="J71" s="5"/>
    </row>
    <row r="72" spans="1:10" x14ac:dyDescent="0.35">
      <c r="B72" s="5" t="s">
        <v>37</v>
      </c>
      <c r="C72" s="8">
        <f>C68-C69-C70-C71</f>
        <v>2100</v>
      </c>
      <c r="D72" s="8">
        <f t="shared" ref="D72:G72" si="15">D68-D69-D70-D71</f>
        <v>2279.9999999999991</v>
      </c>
      <c r="E72" s="8">
        <f t="shared" si="15"/>
        <v>2513.9999999999977</v>
      </c>
      <c r="F72" s="8">
        <f t="shared" si="15"/>
        <v>2774.3999999999996</v>
      </c>
      <c r="G72" s="8">
        <f t="shared" si="15"/>
        <v>2744.3999999999996</v>
      </c>
      <c r="H72" s="5"/>
      <c r="I72" s="5"/>
      <c r="J72" s="5"/>
    </row>
    <row r="73" spans="1:10" x14ac:dyDescent="0.35">
      <c r="B73" s="5" t="str">
        <f t="shared" ref="B73:G74" si="16">B58</f>
        <v>Ersatzinvestitionen</v>
      </c>
      <c r="C73" s="8">
        <f t="shared" si="16"/>
        <v>500</v>
      </c>
      <c r="D73" s="8">
        <f t="shared" si="16"/>
        <v>600</v>
      </c>
      <c r="E73" s="8">
        <f t="shared" si="16"/>
        <v>650</v>
      </c>
      <c r="F73" s="8">
        <f t="shared" si="16"/>
        <v>700</v>
      </c>
      <c r="G73" s="8">
        <f t="shared" si="16"/>
        <v>750</v>
      </c>
      <c r="H73" s="5"/>
      <c r="I73" s="5"/>
      <c r="J73" s="5"/>
    </row>
    <row r="74" spans="1:10" x14ac:dyDescent="0.35">
      <c r="B74" s="5" t="str">
        <f t="shared" si="16"/>
        <v>Erweiterungsinv. AV</v>
      </c>
      <c r="C74" s="8">
        <f t="shared" si="16"/>
        <v>1000</v>
      </c>
      <c r="D74" s="8">
        <f t="shared" si="16"/>
        <v>500</v>
      </c>
      <c r="E74" s="8">
        <f t="shared" si="16"/>
        <v>500</v>
      </c>
      <c r="F74" s="8">
        <f t="shared" si="16"/>
        <v>500</v>
      </c>
      <c r="G74" s="8">
        <f t="shared" si="16"/>
        <v>0</v>
      </c>
      <c r="H74" s="5"/>
      <c r="I74" s="5"/>
      <c r="J74" s="5"/>
    </row>
    <row r="75" spans="1:10" x14ac:dyDescent="0.35">
      <c r="B75" s="10" t="s">
        <v>42</v>
      </c>
      <c r="C75" s="13">
        <f>C60</f>
        <v>500</v>
      </c>
      <c r="D75" s="13">
        <f>D60</f>
        <v>500</v>
      </c>
      <c r="E75" s="13">
        <f>E60</f>
        <v>500</v>
      </c>
      <c r="F75" s="13">
        <f>F60</f>
        <v>500</v>
      </c>
      <c r="G75" s="13">
        <f>G60</f>
        <v>0</v>
      </c>
      <c r="H75" s="5"/>
      <c r="I75" s="5"/>
      <c r="J75" s="5"/>
    </row>
    <row r="76" spans="1:10" x14ac:dyDescent="0.35">
      <c r="B76" s="5" t="s">
        <v>40</v>
      </c>
      <c r="C76" s="8">
        <f>C68-C69-C71-C73-C74-C75</f>
        <v>600</v>
      </c>
      <c r="D76" s="8">
        <f>D68-D69-D71-D73-D74-D75</f>
        <v>1279.9999999999991</v>
      </c>
      <c r="E76" s="8">
        <f>E68-E69-E71-E73-E74-E75</f>
        <v>1513.9999999999977</v>
      </c>
      <c r="F76" s="8">
        <f>F68-F69-F71-F73-F74-F75</f>
        <v>1774.3999999999996</v>
      </c>
      <c r="G76" s="8">
        <f>G68-G69-G71-G73-G74-G75</f>
        <v>2744.3999999999996</v>
      </c>
      <c r="H76" s="5"/>
      <c r="I76" s="5"/>
      <c r="J76" s="5"/>
    </row>
    <row r="77" spans="1:10" x14ac:dyDescent="0.35">
      <c r="B77" s="5"/>
      <c r="C77" s="5"/>
      <c r="D77" s="5"/>
      <c r="E77" s="5"/>
      <c r="F77" s="5"/>
      <c r="G77" s="5"/>
      <c r="H77" s="5"/>
      <c r="I77" s="5"/>
      <c r="J77" s="5"/>
    </row>
    <row r="78" spans="1:10" ht="17" x14ac:dyDescent="0.45">
      <c r="B78" s="5" t="s">
        <v>174</v>
      </c>
      <c r="C78" s="37">
        <f>NPV(C25,C76,D76,E76,F76+G76/C25)</f>
        <v>18295.719475609108</v>
      </c>
      <c r="D78" s="5"/>
      <c r="E78" s="5"/>
      <c r="F78" s="5"/>
      <c r="G78" s="5"/>
      <c r="H78" s="5"/>
      <c r="I78" s="5"/>
      <c r="J78" s="5"/>
    </row>
    <row r="79" spans="1:10" x14ac:dyDescent="0.35">
      <c r="B79" s="5"/>
      <c r="C79" s="15"/>
      <c r="D79" s="5"/>
      <c r="E79" s="5"/>
      <c r="F79" s="5"/>
      <c r="G79" s="5"/>
      <c r="H79" s="5"/>
      <c r="I79" s="5"/>
      <c r="J79" s="5"/>
    </row>
    <row r="80" spans="1:10" x14ac:dyDescent="0.35">
      <c r="A80" s="5" t="s">
        <v>306</v>
      </c>
      <c r="C80" s="5"/>
      <c r="D80" s="5"/>
      <c r="E80" s="5"/>
      <c r="F80" s="5"/>
      <c r="G80" s="5"/>
      <c r="H80" s="5"/>
      <c r="I80" s="5"/>
      <c r="J80" s="5"/>
    </row>
    <row r="81" spans="1:10" x14ac:dyDescent="0.35">
      <c r="B81" s="10" t="s">
        <v>6</v>
      </c>
      <c r="C81" s="28">
        <f>C67</f>
        <v>1</v>
      </c>
      <c r="D81" s="28">
        <f>D67</f>
        <v>2</v>
      </c>
      <c r="E81" s="28">
        <f>E67</f>
        <v>3</v>
      </c>
      <c r="F81" s="28">
        <f>F67</f>
        <v>4</v>
      </c>
      <c r="G81" s="28">
        <f>G67</f>
        <v>5</v>
      </c>
      <c r="H81" s="5"/>
      <c r="I81" s="5"/>
      <c r="J81" s="5"/>
    </row>
    <row r="82" spans="1:10" x14ac:dyDescent="0.35">
      <c r="B82" s="5" t="s">
        <v>9</v>
      </c>
      <c r="C82" s="33">
        <f>C62</f>
        <v>160</v>
      </c>
      <c r="D82" s="33">
        <f>D62</f>
        <v>320</v>
      </c>
      <c r="E82" s="33">
        <f>E62</f>
        <v>288</v>
      </c>
      <c r="F82" s="33">
        <f>F62</f>
        <v>256</v>
      </c>
      <c r="G82" s="33">
        <f>G62</f>
        <v>224</v>
      </c>
      <c r="H82" s="5"/>
      <c r="I82" s="5"/>
      <c r="J82" s="5"/>
    </row>
    <row r="83" spans="1:10" x14ac:dyDescent="0.35">
      <c r="B83" s="5" t="s">
        <v>43</v>
      </c>
      <c r="C83" s="5">
        <f>C82*$C$24</f>
        <v>64</v>
      </c>
      <c r="D83" s="5">
        <f t="shared" ref="D83:G83" si="17">D82*$C$24</f>
        <v>128</v>
      </c>
      <c r="E83" s="5">
        <f t="shared" si="17"/>
        <v>115.2</v>
      </c>
      <c r="F83" s="5">
        <f t="shared" si="17"/>
        <v>102.4</v>
      </c>
      <c r="G83" s="5">
        <f t="shared" si="17"/>
        <v>89.600000000000009</v>
      </c>
      <c r="H83" s="5"/>
      <c r="I83" s="5"/>
      <c r="J83" s="5"/>
    </row>
    <row r="84" spans="1:10" x14ac:dyDescent="0.35">
      <c r="B84" s="5"/>
      <c r="C84" s="5"/>
      <c r="D84" s="5"/>
      <c r="E84" s="5"/>
      <c r="F84" s="5"/>
      <c r="G84" s="5"/>
      <c r="H84" s="5"/>
      <c r="I84" s="5"/>
      <c r="J84" s="5"/>
    </row>
    <row r="85" spans="1:10" ht="17" x14ac:dyDescent="0.45">
      <c r="B85" s="11" t="s">
        <v>168</v>
      </c>
      <c r="C85" s="37">
        <f>NPV(C27,C83,D83,E83,F83+G83/C27)</f>
        <v>1158.9485944817957</v>
      </c>
      <c r="D85" s="5"/>
      <c r="E85" s="5"/>
      <c r="F85" s="5"/>
      <c r="G85" s="5"/>
      <c r="H85" s="5"/>
      <c r="I85" s="5"/>
      <c r="J85" s="5"/>
    </row>
    <row r="86" spans="1:10" x14ac:dyDescent="0.35">
      <c r="B86" s="11"/>
      <c r="C86" s="37"/>
      <c r="D86" s="5"/>
      <c r="E86" s="5"/>
      <c r="F86" s="5"/>
      <c r="G86" s="5"/>
      <c r="H86" s="5"/>
      <c r="I86" s="5"/>
      <c r="J86" s="5"/>
    </row>
    <row r="87" spans="1:10" s="2" customFormat="1" x14ac:dyDescent="0.35">
      <c r="A87" s="19" t="s">
        <v>307</v>
      </c>
      <c r="C87" s="38"/>
      <c r="D87" s="19"/>
      <c r="E87" s="19"/>
      <c r="F87" s="19"/>
      <c r="G87" s="19"/>
      <c r="H87" s="19"/>
      <c r="I87" s="19"/>
      <c r="J87" s="19"/>
    </row>
    <row r="88" spans="1:10" s="2" customFormat="1" ht="17" x14ac:dyDescent="0.45">
      <c r="B88" s="5" t="s">
        <v>174</v>
      </c>
      <c r="C88" s="37">
        <f>C78</f>
        <v>18295.719475609108</v>
      </c>
      <c r="D88" s="19"/>
      <c r="E88" s="19"/>
      <c r="F88" s="19"/>
      <c r="G88" s="19"/>
      <c r="H88" s="19"/>
      <c r="I88" s="19"/>
      <c r="J88" s="19"/>
    </row>
    <row r="89" spans="1:10" s="2" customFormat="1" ht="17" x14ac:dyDescent="0.45">
      <c r="B89" s="12" t="s">
        <v>168</v>
      </c>
      <c r="C89" s="38">
        <f>C85</f>
        <v>1158.9485944817957</v>
      </c>
      <c r="D89" s="19"/>
      <c r="E89" s="19"/>
      <c r="F89" s="19"/>
      <c r="G89" s="19"/>
      <c r="H89" s="19"/>
      <c r="I89" s="19"/>
      <c r="J89" s="19"/>
    </row>
    <row r="90" spans="1:10" s="2" customFormat="1" ht="17" x14ac:dyDescent="0.45">
      <c r="B90" s="5" t="s">
        <v>175</v>
      </c>
      <c r="C90" s="110">
        <f>SUM(C88:C89)</f>
        <v>19454.668070090906</v>
      </c>
      <c r="D90" s="34"/>
      <c r="E90" s="34"/>
      <c r="F90" s="34"/>
      <c r="G90" s="34"/>
      <c r="H90" s="19"/>
      <c r="I90" s="19"/>
      <c r="J90" s="19"/>
    </row>
    <row r="91" spans="1:10" s="2" customFormat="1" x14ac:dyDescent="0.35">
      <c r="B91" s="19"/>
      <c r="C91" s="19"/>
      <c r="D91" s="19"/>
      <c r="E91" s="19"/>
      <c r="F91" s="19"/>
      <c r="G91" s="19"/>
      <c r="H91" s="19"/>
      <c r="I91" s="19"/>
      <c r="J91" s="19"/>
    </row>
    <row r="92" spans="1:10" s="2" customFormat="1" x14ac:dyDescent="0.35">
      <c r="B92" s="19"/>
      <c r="C92" s="19"/>
      <c r="D92" s="19"/>
      <c r="E92" s="19"/>
      <c r="F92" s="19"/>
      <c r="G92" s="19"/>
      <c r="H92" s="19"/>
      <c r="I92" s="19"/>
      <c r="J92" s="19"/>
    </row>
    <row r="93" spans="1:10" s="2" customFormat="1" x14ac:dyDescent="0.35">
      <c r="A93" s="116" t="s">
        <v>326</v>
      </c>
      <c r="B93" s="19"/>
      <c r="C93" s="19"/>
      <c r="D93" s="19"/>
      <c r="E93" s="19"/>
      <c r="F93" s="19"/>
      <c r="G93" s="19"/>
      <c r="H93" s="19"/>
      <c r="I93" s="19"/>
      <c r="J93" s="19"/>
    </row>
    <row r="94" spans="1:10" s="2" customFormat="1" x14ac:dyDescent="0.35">
      <c r="B94" s="19"/>
      <c r="C94" s="22"/>
      <c r="D94" s="19"/>
      <c r="E94" s="19"/>
      <c r="F94" s="19"/>
      <c r="G94" s="19"/>
      <c r="H94" s="19"/>
      <c r="I94" s="19"/>
      <c r="J94" s="19"/>
    </row>
    <row r="95" spans="1:10" s="2" customFormat="1" x14ac:dyDescent="0.35">
      <c r="B95" s="19"/>
      <c r="C95" s="19"/>
      <c r="D95" s="19"/>
      <c r="E95" s="19"/>
      <c r="F95" s="19"/>
      <c r="G95" s="19"/>
      <c r="H95" s="19"/>
      <c r="I95" s="19"/>
      <c r="J95" s="19"/>
    </row>
    <row r="96" spans="1:10" x14ac:dyDescent="0.35">
      <c r="B96" s="5"/>
      <c r="C96" s="5"/>
      <c r="D96" s="5"/>
      <c r="E96" s="5"/>
      <c r="F96" s="5"/>
      <c r="G96" s="5"/>
      <c r="H96" s="5"/>
      <c r="I96" s="5"/>
      <c r="J96" s="5"/>
    </row>
    <row r="97" spans="2:10" x14ac:dyDescent="0.35">
      <c r="B97" s="5"/>
      <c r="C97" s="5"/>
      <c r="D97" s="5"/>
      <c r="E97" s="5"/>
      <c r="F97" s="5"/>
      <c r="G97" s="5"/>
      <c r="H97" s="5"/>
      <c r="I97" s="5"/>
      <c r="J97" s="5"/>
    </row>
    <row r="98" spans="2:10" x14ac:dyDescent="0.35">
      <c r="B98" s="5"/>
      <c r="C98" s="5"/>
      <c r="D98" s="5"/>
      <c r="E98" s="5"/>
      <c r="F98" s="5"/>
      <c r="G98" s="5"/>
      <c r="H98" s="5"/>
      <c r="I98" s="5"/>
      <c r="J98" s="5"/>
    </row>
  </sheetData>
  <conditionalFormatting sqref="C40:H40">
    <cfRule type="cellIs" dxfId="0" priority="1" operator="equal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16"/>
  <sheetViews>
    <sheetView workbookViewId="0"/>
  </sheetViews>
  <sheetFormatPr baseColWidth="10" defaultRowHeight="14.5" x14ac:dyDescent="0.35"/>
  <cols>
    <col min="2" max="2" width="19.26953125" customWidth="1"/>
    <col min="3" max="3" width="12" bestFit="1" customWidth="1"/>
    <col min="4" max="4" width="11.1796875" customWidth="1"/>
    <col min="5" max="6" width="12" bestFit="1" customWidth="1"/>
    <col min="7" max="7" width="10.7265625" bestFit="1" customWidth="1"/>
  </cols>
  <sheetData>
    <row r="1" spans="1:9" x14ac:dyDescent="0.35">
      <c r="A1" s="17" t="s">
        <v>112</v>
      </c>
      <c r="C1" s="5"/>
      <c r="D1" s="5"/>
      <c r="E1" s="5"/>
      <c r="F1" s="5"/>
      <c r="G1" s="5"/>
      <c r="H1" s="5"/>
      <c r="I1" s="5"/>
    </row>
    <row r="2" spans="1:9" x14ac:dyDescent="0.35">
      <c r="B2" s="5"/>
      <c r="C2" s="5"/>
      <c r="D2" s="5"/>
      <c r="E2" s="5"/>
      <c r="F2" s="5"/>
      <c r="G2" s="5"/>
      <c r="H2" s="5"/>
      <c r="I2" s="5"/>
    </row>
    <row r="3" spans="1:9" x14ac:dyDescent="0.35">
      <c r="B3" s="5"/>
      <c r="C3" s="5"/>
      <c r="D3" s="5"/>
      <c r="E3" s="5"/>
      <c r="F3" s="5"/>
      <c r="G3" s="5"/>
      <c r="H3" s="5"/>
      <c r="I3" s="5"/>
    </row>
    <row r="4" spans="1:9" x14ac:dyDescent="0.35">
      <c r="B4" s="30" t="s">
        <v>44</v>
      </c>
      <c r="C4" s="43">
        <v>0</v>
      </c>
      <c r="D4" s="43">
        <v>1</v>
      </c>
      <c r="E4" s="43">
        <v>2</v>
      </c>
      <c r="F4" s="43">
        <v>3</v>
      </c>
      <c r="G4" s="43" t="s">
        <v>17</v>
      </c>
      <c r="H4" s="5"/>
      <c r="I4" s="5"/>
    </row>
    <row r="5" spans="1:9" x14ac:dyDescent="0.35">
      <c r="B5" s="31" t="s">
        <v>32</v>
      </c>
      <c r="C5" s="8"/>
      <c r="D5" s="8"/>
      <c r="E5" s="8"/>
      <c r="F5" s="8"/>
      <c r="G5" s="42"/>
      <c r="H5" s="5"/>
      <c r="I5" s="5"/>
    </row>
    <row r="6" spans="1:9" x14ac:dyDescent="0.35">
      <c r="B6" s="31" t="s">
        <v>45</v>
      </c>
      <c r="C6" s="8">
        <v>12400</v>
      </c>
      <c r="D6" s="8">
        <v>12608</v>
      </c>
      <c r="E6" s="8">
        <v>14600</v>
      </c>
      <c r="F6" s="8">
        <v>15400</v>
      </c>
      <c r="G6" s="8">
        <v>15400</v>
      </c>
      <c r="H6" s="5"/>
      <c r="I6" s="5"/>
    </row>
    <row r="7" spans="1:9" x14ac:dyDescent="0.35">
      <c r="B7" s="30" t="s">
        <v>303</v>
      </c>
      <c r="C7" s="13">
        <v>2800</v>
      </c>
      <c r="D7" s="13">
        <v>3200</v>
      </c>
      <c r="E7" s="13">
        <v>1216</v>
      </c>
      <c r="F7" s="13">
        <v>2006.4</v>
      </c>
      <c r="G7" s="13">
        <v>2006.4</v>
      </c>
      <c r="H7" s="5"/>
      <c r="I7" s="5"/>
    </row>
    <row r="8" spans="1:9" x14ac:dyDescent="0.35">
      <c r="B8" s="31" t="s">
        <v>100</v>
      </c>
      <c r="C8" s="8">
        <f>SUM(C6:C7)</f>
        <v>15200</v>
      </c>
      <c r="D8" s="8">
        <f t="shared" ref="D8:G8" si="0">SUM(D6:D7)</f>
        <v>15808</v>
      </c>
      <c r="E8" s="8">
        <f t="shared" si="0"/>
        <v>15816</v>
      </c>
      <c r="F8" s="8">
        <f t="shared" si="0"/>
        <v>17406.400000000001</v>
      </c>
      <c r="G8" s="8">
        <f t="shared" si="0"/>
        <v>17406.400000000001</v>
      </c>
      <c r="H8" s="5"/>
      <c r="I8" s="5"/>
    </row>
    <row r="9" spans="1:9" x14ac:dyDescent="0.35">
      <c r="B9" s="19"/>
      <c r="C9" s="16"/>
      <c r="D9" s="8"/>
      <c r="E9" s="8"/>
      <c r="F9" s="8"/>
      <c r="G9" s="8"/>
      <c r="H9" s="5"/>
      <c r="I9" s="5"/>
    </row>
    <row r="10" spans="1:9" x14ac:dyDescent="0.35">
      <c r="B10" s="31" t="s">
        <v>33</v>
      </c>
      <c r="C10" s="8"/>
      <c r="D10" s="8"/>
      <c r="E10" s="8"/>
      <c r="F10" s="8"/>
      <c r="G10" s="8"/>
      <c r="H10" s="5"/>
      <c r="I10" s="5"/>
    </row>
    <row r="11" spans="1:9" x14ac:dyDescent="0.35">
      <c r="B11" s="31" t="s">
        <v>25</v>
      </c>
      <c r="C11" s="8">
        <v>11746</v>
      </c>
      <c r="D11" s="8">
        <v>12596</v>
      </c>
      <c r="E11" s="8">
        <v>13192</v>
      </c>
      <c r="F11" s="8">
        <v>14906.4</v>
      </c>
      <c r="G11" s="8">
        <v>14906.4</v>
      </c>
      <c r="H11" s="5"/>
      <c r="I11" s="5"/>
    </row>
    <row r="12" spans="1:9" x14ac:dyDescent="0.35">
      <c r="B12" s="30" t="s">
        <v>8</v>
      </c>
      <c r="C12" s="13">
        <v>3454</v>
      </c>
      <c r="D12" s="13">
        <v>3212</v>
      </c>
      <c r="E12" s="13">
        <v>2624</v>
      </c>
      <c r="F12" s="13">
        <v>2500</v>
      </c>
      <c r="G12" s="13">
        <v>2500</v>
      </c>
      <c r="H12" s="5"/>
      <c r="I12" s="5"/>
    </row>
    <row r="13" spans="1:9" x14ac:dyDescent="0.35">
      <c r="B13" s="31" t="s">
        <v>101</v>
      </c>
      <c r="C13" s="8">
        <f>SUM(C11:C12)</f>
        <v>15200</v>
      </c>
      <c r="D13" s="8">
        <f t="shared" ref="D13:G13" si="1">SUM(D11:D12)</f>
        <v>15808</v>
      </c>
      <c r="E13" s="8">
        <f t="shared" si="1"/>
        <v>15816</v>
      </c>
      <c r="F13" s="8">
        <f t="shared" si="1"/>
        <v>17406.400000000001</v>
      </c>
      <c r="G13" s="8">
        <f t="shared" si="1"/>
        <v>17406.400000000001</v>
      </c>
      <c r="H13" s="5"/>
      <c r="I13" s="5"/>
    </row>
    <row r="14" spans="1:9" x14ac:dyDescent="0.35">
      <c r="B14" s="5"/>
      <c r="C14" s="5"/>
      <c r="D14" s="5"/>
      <c r="E14" s="5"/>
      <c r="F14" s="5"/>
      <c r="G14" s="5"/>
      <c r="H14" s="5"/>
      <c r="I14" s="5"/>
    </row>
    <row r="15" spans="1:9" x14ac:dyDescent="0.35">
      <c r="B15" s="5"/>
      <c r="C15" s="5"/>
      <c r="D15" s="5"/>
      <c r="E15" s="5"/>
      <c r="F15" s="5"/>
      <c r="G15" s="5"/>
      <c r="H15" s="5"/>
      <c r="I15" s="5"/>
    </row>
    <row r="16" spans="1:9" x14ac:dyDescent="0.35">
      <c r="B16" s="30" t="s">
        <v>46</v>
      </c>
      <c r="C16" s="43">
        <v>1</v>
      </c>
      <c r="D16" s="43">
        <v>2</v>
      </c>
      <c r="E16" s="43">
        <v>3</v>
      </c>
      <c r="F16" s="43" t="s">
        <v>17</v>
      </c>
      <c r="G16" s="5"/>
      <c r="H16" s="5"/>
      <c r="I16" s="5"/>
    </row>
    <row r="17" spans="1:12" x14ac:dyDescent="0.35">
      <c r="B17" s="31" t="s">
        <v>71</v>
      </c>
      <c r="C17" s="8">
        <v>16000</v>
      </c>
      <c r="D17" s="8">
        <v>19300</v>
      </c>
      <c r="E17" s="8">
        <v>12600</v>
      </c>
      <c r="F17" s="8">
        <v>12600</v>
      </c>
      <c r="G17" s="5"/>
      <c r="H17" s="5"/>
      <c r="I17" s="5"/>
    </row>
    <row r="18" spans="1:12" x14ac:dyDescent="0.35">
      <c r="B18" s="31" t="s">
        <v>47</v>
      </c>
      <c r="C18" s="8">
        <v>2000</v>
      </c>
      <c r="D18" s="8">
        <v>2300</v>
      </c>
      <c r="E18" s="8">
        <v>2600</v>
      </c>
      <c r="F18" s="8">
        <v>2600</v>
      </c>
      <c r="G18" s="5"/>
      <c r="H18" s="5"/>
      <c r="I18" s="5"/>
    </row>
    <row r="19" spans="1:12" x14ac:dyDescent="0.35">
      <c r="B19" s="5"/>
      <c r="C19" s="5"/>
      <c r="D19" s="5"/>
      <c r="E19" s="5"/>
      <c r="F19" s="5"/>
      <c r="G19" s="5"/>
      <c r="H19" s="5"/>
      <c r="I19" s="5"/>
    </row>
    <row r="20" spans="1:12" x14ac:dyDescent="0.35">
      <c r="B20" s="9" t="s">
        <v>133</v>
      </c>
      <c r="C20" s="5">
        <v>0.4</v>
      </c>
      <c r="D20" s="5"/>
      <c r="E20" s="5"/>
      <c r="F20" s="5"/>
      <c r="G20" s="5"/>
      <c r="H20" s="5"/>
      <c r="I20" s="5"/>
    </row>
    <row r="21" spans="1:12" x14ac:dyDescent="0.35">
      <c r="B21" s="5" t="s">
        <v>31</v>
      </c>
      <c r="C21" s="5">
        <v>0.05</v>
      </c>
      <c r="D21" s="5"/>
      <c r="E21" s="5"/>
      <c r="F21" s="5"/>
      <c r="G21" s="5"/>
      <c r="H21" s="5"/>
      <c r="I21" s="5"/>
    </row>
    <row r="22" spans="1:12" ht="17" x14ac:dyDescent="0.45">
      <c r="B22" s="5" t="s">
        <v>183</v>
      </c>
      <c r="C22" s="5">
        <v>1.125</v>
      </c>
      <c r="D22" s="5"/>
      <c r="E22" s="5"/>
      <c r="F22" s="5"/>
      <c r="G22" s="5"/>
      <c r="H22" s="5"/>
      <c r="I22" s="5"/>
    </row>
    <row r="23" spans="1:12" x14ac:dyDescent="0.35">
      <c r="B23" s="5" t="s">
        <v>138</v>
      </c>
      <c r="C23" s="5">
        <v>0.06</v>
      </c>
      <c r="D23" s="5"/>
      <c r="E23" s="5"/>
      <c r="F23" s="5"/>
      <c r="G23" s="5"/>
      <c r="H23" s="5"/>
      <c r="I23" s="5"/>
    </row>
    <row r="24" spans="1:12" ht="17" x14ac:dyDescent="0.45">
      <c r="B24" s="5" t="s">
        <v>163</v>
      </c>
      <c r="C24" s="5">
        <f>C21+C23*C22</f>
        <v>0.11750000000000001</v>
      </c>
      <c r="D24" s="5"/>
      <c r="E24" s="5"/>
      <c r="F24" s="5"/>
      <c r="G24" s="5"/>
      <c r="H24" s="5"/>
      <c r="I24" s="5"/>
    </row>
    <row r="25" spans="1:12" x14ac:dyDescent="0.35">
      <c r="B25" s="5"/>
      <c r="C25" s="5"/>
      <c r="D25" s="5"/>
      <c r="E25" s="5"/>
      <c r="F25" s="5"/>
      <c r="G25" s="5"/>
      <c r="H25" s="5"/>
      <c r="I25" s="5"/>
    </row>
    <row r="26" spans="1:12" x14ac:dyDescent="0.35">
      <c r="A26" s="5" t="s">
        <v>304</v>
      </c>
      <c r="C26" s="5"/>
      <c r="D26" s="5"/>
      <c r="E26" s="5"/>
      <c r="F26" s="5"/>
      <c r="G26" s="5"/>
      <c r="H26" s="5"/>
      <c r="I26" s="5"/>
    </row>
    <row r="27" spans="1:12" x14ac:dyDescent="0.35">
      <c r="B27" s="5" t="s">
        <v>48</v>
      </c>
      <c r="C27" s="5"/>
      <c r="D27" s="5"/>
      <c r="E27" s="5"/>
      <c r="F27" s="5"/>
      <c r="G27" s="5"/>
      <c r="H27" s="5"/>
      <c r="I27" s="5"/>
    </row>
    <row r="28" spans="1:12" x14ac:dyDescent="0.35">
      <c r="B28" s="5"/>
      <c r="C28" s="5"/>
      <c r="D28" s="5"/>
      <c r="E28" s="5"/>
      <c r="F28" s="5"/>
      <c r="G28" s="5"/>
      <c r="H28" s="5"/>
      <c r="I28" s="5"/>
    </row>
    <row r="29" spans="1:12" x14ac:dyDescent="0.35">
      <c r="B29" s="5" t="s">
        <v>240</v>
      </c>
      <c r="C29" s="5"/>
      <c r="D29" s="5"/>
      <c r="E29" s="5"/>
      <c r="F29" s="5"/>
      <c r="G29" s="5"/>
      <c r="H29" s="5"/>
      <c r="I29" s="5"/>
    </row>
    <row r="30" spans="1:12" x14ac:dyDescent="0.35">
      <c r="B30" s="5"/>
      <c r="C30" s="5"/>
      <c r="D30" s="5"/>
      <c r="E30" s="5"/>
      <c r="F30" s="5"/>
      <c r="G30" s="5"/>
      <c r="H30" s="5" t="s">
        <v>300</v>
      </c>
      <c r="I30" s="5"/>
    </row>
    <row r="31" spans="1:12" x14ac:dyDescent="0.35">
      <c r="B31" s="10" t="s">
        <v>46</v>
      </c>
      <c r="C31" s="43">
        <v>1</v>
      </c>
      <c r="D31" s="43">
        <v>2</v>
      </c>
      <c r="E31" s="43">
        <v>3</v>
      </c>
      <c r="F31" s="43" t="s">
        <v>17</v>
      </c>
      <c r="G31" s="5"/>
      <c r="H31" s="10" t="s">
        <v>46</v>
      </c>
      <c r="I31" s="43">
        <v>1</v>
      </c>
      <c r="J31" s="43">
        <v>2</v>
      </c>
      <c r="K31" s="43">
        <v>3</v>
      </c>
      <c r="L31" s="43" t="s">
        <v>17</v>
      </c>
    </row>
    <row r="32" spans="1:12" x14ac:dyDescent="0.35">
      <c r="B32" s="5" t="s">
        <v>71</v>
      </c>
      <c r="C32" s="8">
        <f t="shared" ref="C32:F33" si="2">C17</f>
        <v>16000</v>
      </c>
      <c r="D32" s="8">
        <f t="shared" si="2"/>
        <v>19300</v>
      </c>
      <c r="E32" s="8">
        <f t="shared" si="2"/>
        <v>12600</v>
      </c>
      <c r="F32" s="8">
        <f t="shared" si="2"/>
        <v>12600</v>
      </c>
      <c r="G32" s="5"/>
      <c r="H32" s="5" t="s">
        <v>71</v>
      </c>
      <c r="I32" s="8">
        <f>C32</f>
        <v>16000</v>
      </c>
      <c r="J32" s="8">
        <f t="shared" ref="J32:L32" si="3">D32</f>
        <v>19300</v>
      </c>
      <c r="K32" s="8">
        <f t="shared" si="3"/>
        <v>12600</v>
      </c>
      <c r="L32" s="8">
        <f t="shared" si="3"/>
        <v>12600</v>
      </c>
    </row>
    <row r="33" spans="2:13" x14ac:dyDescent="0.35">
      <c r="B33" s="5" t="s">
        <v>47</v>
      </c>
      <c r="C33" s="8">
        <f t="shared" si="2"/>
        <v>2000</v>
      </c>
      <c r="D33" s="8">
        <f t="shared" si="2"/>
        <v>2300</v>
      </c>
      <c r="E33" s="8">
        <f t="shared" si="2"/>
        <v>2600</v>
      </c>
      <c r="F33" s="8">
        <f t="shared" si="2"/>
        <v>2600</v>
      </c>
      <c r="G33" s="5"/>
      <c r="H33" s="5" t="s">
        <v>10</v>
      </c>
      <c r="I33" s="8">
        <f>C35</f>
        <v>5600</v>
      </c>
      <c r="J33" s="8">
        <f t="shared" ref="J33:L33" si="4">D35</f>
        <v>6800</v>
      </c>
      <c r="K33" s="8">
        <f t="shared" si="4"/>
        <v>4000</v>
      </c>
      <c r="L33" s="8">
        <f t="shared" si="4"/>
        <v>4000</v>
      </c>
    </row>
    <row r="34" spans="2:13" x14ac:dyDescent="0.35">
      <c r="B34" s="5" t="s">
        <v>72</v>
      </c>
      <c r="C34" s="8">
        <f>C32-C33</f>
        <v>14000</v>
      </c>
      <c r="D34" s="8">
        <f t="shared" ref="D34:F34" si="5">D32-D33</f>
        <v>17000</v>
      </c>
      <c r="E34" s="8">
        <f t="shared" si="5"/>
        <v>10000</v>
      </c>
      <c r="F34" s="8">
        <f t="shared" si="5"/>
        <v>10000</v>
      </c>
      <c r="G34" s="5"/>
      <c r="H34" s="5" t="s">
        <v>302</v>
      </c>
      <c r="I34" s="8">
        <f>D7-C7</f>
        <v>400</v>
      </c>
      <c r="J34" s="8">
        <f t="shared" ref="J34:L34" si="6">E7-D7</f>
        <v>-1984</v>
      </c>
      <c r="K34" s="8">
        <f t="shared" si="6"/>
        <v>790.40000000000009</v>
      </c>
      <c r="L34" s="8">
        <f t="shared" si="6"/>
        <v>0</v>
      </c>
    </row>
    <row r="35" spans="2:13" x14ac:dyDescent="0.35">
      <c r="B35" s="10" t="s">
        <v>10</v>
      </c>
      <c r="C35" s="13">
        <f>C34*$C$20</f>
        <v>5600</v>
      </c>
      <c r="D35" s="13">
        <f t="shared" ref="D35:F35" si="7">D34*$C$20</f>
        <v>6800</v>
      </c>
      <c r="E35" s="13">
        <f t="shared" si="7"/>
        <v>4000</v>
      </c>
      <c r="F35" s="13">
        <f t="shared" si="7"/>
        <v>4000</v>
      </c>
      <c r="G35" s="5"/>
      <c r="H35" s="10" t="s">
        <v>301</v>
      </c>
      <c r="I35" s="13">
        <f>D6-C6+C18</f>
        <v>2208</v>
      </c>
      <c r="J35" s="13">
        <f t="shared" ref="J35:L35" si="8">E6-D6+D18</f>
        <v>4292</v>
      </c>
      <c r="K35" s="13">
        <f t="shared" si="8"/>
        <v>3400</v>
      </c>
      <c r="L35" s="13">
        <f t="shared" si="8"/>
        <v>2600</v>
      </c>
    </row>
    <row r="36" spans="2:13" ht="17" x14ac:dyDescent="0.45">
      <c r="B36" s="5" t="s">
        <v>37</v>
      </c>
      <c r="C36" s="8">
        <f>C34-C35</f>
        <v>8400</v>
      </c>
      <c r="D36" s="8">
        <f t="shared" ref="D36:F36" si="9">D34-D35</f>
        <v>10200</v>
      </c>
      <c r="E36" s="8">
        <f t="shared" si="9"/>
        <v>6000</v>
      </c>
      <c r="F36" s="8">
        <f t="shared" si="9"/>
        <v>6000</v>
      </c>
      <c r="G36" s="5"/>
      <c r="H36" s="11" t="s">
        <v>165</v>
      </c>
      <c r="I36" s="8">
        <f>I32-I33-I34-I35</f>
        <v>7792</v>
      </c>
      <c r="J36" s="8">
        <f t="shared" ref="J36:L36" si="10">J32-J33-J34-J35</f>
        <v>10192</v>
      </c>
      <c r="K36" s="8">
        <f t="shared" si="10"/>
        <v>4409.6000000000004</v>
      </c>
      <c r="L36" s="8">
        <f t="shared" si="10"/>
        <v>6000</v>
      </c>
    </row>
    <row r="37" spans="2:13" x14ac:dyDescent="0.35">
      <c r="B37" s="10" t="s">
        <v>99</v>
      </c>
      <c r="C37" s="13">
        <f>D13-C13</f>
        <v>608</v>
      </c>
      <c r="D37" s="13">
        <f>E13-D13</f>
        <v>8</v>
      </c>
      <c r="E37" s="13">
        <f>F13-E13</f>
        <v>1590.4000000000015</v>
      </c>
      <c r="F37" s="13">
        <f>G13-F13</f>
        <v>0</v>
      </c>
      <c r="G37" s="5"/>
      <c r="H37" s="19"/>
      <c r="I37" s="16"/>
      <c r="J37" s="16"/>
      <c r="K37" s="16"/>
      <c r="L37" s="16"/>
      <c r="M37" s="2"/>
    </row>
    <row r="38" spans="2:13" ht="17" x14ac:dyDescent="0.45">
      <c r="B38" s="11" t="s">
        <v>165</v>
      </c>
      <c r="C38" s="8">
        <f>C36-C37</f>
        <v>7792</v>
      </c>
      <c r="D38" s="8">
        <f t="shared" ref="D38:F38" si="11">D36-D37</f>
        <v>10192</v>
      </c>
      <c r="E38" s="8">
        <f t="shared" si="11"/>
        <v>4409.5999999999985</v>
      </c>
      <c r="F38" s="8">
        <f t="shared" si="11"/>
        <v>6000</v>
      </c>
      <c r="G38" s="5"/>
      <c r="H38" s="2"/>
      <c r="I38" s="16"/>
      <c r="J38" s="16"/>
      <c r="K38" s="16"/>
      <c r="L38" s="16"/>
      <c r="M38" s="2"/>
    </row>
    <row r="39" spans="2:13" x14ac:dyDescent="0.35">
      <c r="B39" s="11"/>
      <c r="C39" s="5"/>
      <c r="D39" s="5"/>
      <c r="E39" s="5"/>
      <c r="F39" s="5"/>
      <c r="G39" s="5"/>
      <c r="H39" s="19"/>
      <c r="I39" s="19"/>
      <c r="J39" s="2"/>
      <c r="K39" s="2"/>
      <c r="L39" s="2"/>
      <c r="M39" s="2"/>
    </row>
    <row r="40" spans="2:13" ht="12" customHeight="1" x14ac:dyDescent="0.35">
      <c r="B40" s="5"/>
      <c r="C40" s="5"/>
      <c r="D40" s="5"/>
      <c r="E40" s="5"/>
      <c r="F40" s="5"/>
      <c r="G40" s="5"/>
      <c r="H40" s="5"/>
      <c r="I40" s="5"/>
    </row>
    <row r="41" spans="2:13" x14ac:dyDescent="0.35">
      <c r="B41" s="5" t="s">
        <v>51</v>
      </c>
      <c r="C41" s="5"/>
      <c r="D41" s="5"/>
      <c r="E41" s="5"/>
      <c r="F41" s="5"/>
      <c r="G41" s="5"/>
      <c r="H41" s="5"/>
      <c r="I41" s="5"/>
    </row>
    <row r="42" spans="2:13" x14ac:dyDescent="0.35">
      <c r="B42" s="5"/>
      <c r="C42" s="5"/>
      <c r="D42" s="5"/>
      <c r="E42" s="5"/>
      <c r="F42" s="5"/>
      <c r="G42" s="5"/>
      <c r="H42" s="5"/>
      <c r="I42" s="5"/>
    </row>
    <row r="43" spans="2:13" ht="17" x14ac:dyDescent="0.45">
      <c r="B43" s="5" t="s">
        <v>163</v>
      </c>
      <c r="C43" s="5">
        <f>C24</f>
        <v>0.11750000000000001</v>
      </c>
      <c r="D43" s="5"/>
      <c r="E43" s="5"/>
      <c r="F43" s="5"/>
      <c r="G43" s="5"/>
      <c r="H43" s="5"/>
      <c r="I43" s="5"/>
    </row>
    <row r="44" spans="2:13" x14ac:dyDescent="0.35">
      <c r="B44" s="5"/>
      <c r="C44" s="5"/>
      <c r="D44" s="5"/>
      <c r="E44" s="5"/>
      <c r="F44" s="5"/>
      <c r="G44" s="5"/>
      <c r="H44" s="5"/>
      <c r="I44" s="5"/>
    </row>
    <row r="45" spans="2:13" x14ac:dyDescent="0.35">
      <c r="B45" s="10" t="s">
        <v>6</v>
      </c>
      <c r="C45" s="43">
        <v>0</v>
      </c>
      <c r="D45" s="43">
        <v>1</v>
      </c>
      <c r="E45" s="43">
        <v>2</v>
      </c>
      <c r="F45" s="43">
        <v>3</v>
      </c>
      <c r="G45" s="43" t="s">
        <v>17</v>
      </c>
      <c r="H45" s="5"/>
      <c r="I45" s="5"/>
    </row>
    <row r="46" spans="2:13" ht="17" x14ac:dyDescent="0.45">
      <c r="B46" s="5" t="s">
        <v>174</v>
      </c>
      <c r="C46" s="37">
        <f>NPV(C43,C38,D38,E38+F38/C43)</f>
        <v>54884.585221649308</v>
      </c>
      <c r="D46" s="37">
        <f>NPV(C43,D38,E38+F38/C43)</f>
        <v>53541.523985193096</v>
      </c>
      <c r="E46" s="37">
        <f>NPV(C43,E38+F38/C43)</f>
        <v>49640.653053453279</v>
      </c>
      <c r="F46" s="37">
        <f>F38/C43</f>
        <v>51063.829787234041</v>
      </c>
      <c r="G46" s="37">
        <f>F38/C43</f>
        <v>51063.829787234041</v>
      </c>
      <c r="H46" s="5"/>
      <c r="I46" s="5"/>
    </row>
    <row r="47" spans="2:13" x14ac:dyDescent="0.35">
      <c r="B47" s="5"/>
      <c r="C47" s="5"/>
      <c r="D47" s="5"/>
      <c r="E47" s="5"/>
      <c r="F47" s="5"/>
      <c r="G47" s="5"/>
      <c r="H47" s="5"/>
      <c r="I47" s="5"/>
    </row>
    <row r="48" spans="2:13" x14ac:dyDescent="0.35">
      <c r="B48" s="5" t="s">
        <v>292</v>
      </c>
      <c r="C48" s="5"/>
      <c r="D48" s="5"/>
      <c r="E48" s="5"/>
      <c r="F48" s="5"/>
      <c r="G48" s="5"/>
      <c r="H48" s="5"/>
      <c r="I48" s="5"/>
    </row>
    <row r="49" spans="2:9" x14ac:dyDescent="0.35">
      <c r="B49" s="5"/>
      <c r="C49" s="5"/>
      <c r="D49" s="5"/>
      <c r="E49" s="5"/>
      <c r="F49" s="5"/>
      <c r="G49" s="5"/>
      <c r="H49" s="5"/>
      <c r="I49" s="5"/>
    </row>
    <row r="50" spans="2:9" x14ac:dyDescent="0.35">
      <c r="B50" s="10" t="s">
        <v>46</v>
      </c>
      <c r="C50" s="43">
        <f>C31</f>
        <v>1</v>
      </c>
      <c r="D50" s="43">
        <f>D31</f>
        <v>2</v>
      </c>
      <c r="E50" s="43">
        <f>E31</f>
        <v>3</v>
      </c>
      <c r="F50" s="43" t="str">
        <f>F31</f>
        <v>4 ff.</v>
      </c>
      <c r="G50" s="5"/>
      <c r="H50" s="5"/>
      <c r="I50" s="5"/>
    </row>
    <row r="51" spans="2:9" x14ac:dyDescent="0.35">
      <c r="B51" s="11" t="s">
        <v>49</v>
      </c>
      <c r="C51" s="37">
        <f>C12*$C$21</f>
        <v>172.70000000000002</v>
      </c>
      <c r="D51" s="37">
        <f>D12*$C$21</f>
        <v>160.60000000000002</v>
      </c>
      <c r="E51" s="37">
        <f>E12*$C$21</f>
        <v>131.20000000000002</v>
      </c>
      <c r="F51" s="37">
        <f>F12*$C$21</f>
        <v>125</v>
      </c>
      <c r="G51" s="5"/>
      <c r="H51" s="5"/>
      <c r="I51" s="5"/>
    </row>
    <row r="52" spans="2:9" x14ac:dyDescent="0.35">
      <c r="B52" s="11" t="s">
        <v>50</v>
      </c>
      <c r="C52" s="37">
        <f>C51*$C$20</f>
        <v>69.080000000000013</v>
      </c>
      <c r="D52" s="37">
        <f t="shared" ref="D52:F52" si="12">D51*$C$20</f>
        <v>64.240000000000009</v>
      </c>
      <c r="E52" s="37">
        <f t="shared" si="12"/>
        <v>52.480000000000011</v>
      </c>
      <c r="F52" s="37">
        <f t="shared" si="12"/>
        <v>50</v>
      </c>
      <c r="G52" s="5"/>
      <c r="H52" s="5"/>
      <c r="I52" s="5"/>
    </row>
    <row r="53" spans="2:9" x14ac:dyDescent="0.35">
      <c r="B53" s="11"/>
      <c r="C53" s="29"/>
      <c r="D53" s="29"/>
      <c r="E53" s="29"/>
      <c r="F53" s="29"/>
      <c r="G53" s="5"/>
      <c r="H53" s="5"/>
      <c r="I53" s="5"/>
    </row>
    <row r="54" spans="2:9" x14ac:dyDescent="0.35">
      <c r="B54" s="12" t="s">
        <v>6</v>
      </c>
      <c r="C54" s="43">
        <v>0</v>
      </c>
      <c r="D54" s="43">
        <v>1</v>
      </c>
      <c r="E54" s="43">
        <v>2</v>
      </c>
      <c r="F54" s="43">
        <v>3</v>
      </c>
      <c r="G54" s="43" t="s">
        <v>17</v>
      </c>
      <c r="H54" s="5"/>
      <c r="I54" s="5"/>
    </row>
    <row r="55" spans="2:9" ht="17" x14ac:dyDescent="0.45">
      <c r="B55" s="11" t="s">
        <v>168</v>
      </c>
      <c r="C55" s="37">
        <f>NPV(C21,C52,D52,E52+F52/C21)</f>
        <v>1033.2298455890291</v>
      </c>
      <c r="D55" s="37">
        <f>NPV(C21,D52,E52+F52/C21)</f>
        <v>1015.8113378684807</v>
      </c>
      <c r="E55" s="37">
        <f>NPV(C21,E52+F52/C21)</f>
        <v>1002.3619047619047</v>
      </c>
      <c r="F55" s="37">
        <f>F52/C21</f>
        <v>1000</v>
      </c>
      <c r="G55" s="37">
        <f>F52/C21</f>
        <v>1000</v>
      </c>
      <c r="H55" s="5"/>
      <c r="I55" s="5"/>
    </row>
    <row r="56" spans="2:9" x14ac:dyDescent="0.35">
      <c r="B56" s="5"/>
      <c r="C56" s="5"/>
      <c r="D56" s="5"/>
      <c r="E56" s="5"/>
      <c r="F56" s="5"/>
      <c r="G56" s="5"/>
      <c r="H56" s="5"/>
      <c r="I56" s="5"/>
    </row>
    <row r="57" spans="2:9" x14ac:dyDescent="0.35">
      <c r="B57" s="5"/>
      <c r="C57" s="5"/>
      <c r="D57" s="5"/>
      <c r="E57" s="5"/>
      <c r="F57" s="5"/>
      <c r="G57" s="5"/>
      <c r="H57" s="5"/>
      <c r="I57" s="5"/>
    </row>
    <row r="58" spans="2:9" x14ac:dyDescent="0.35">
      <c r="B58" s="5"/>
      <c r="C58" s="5"/>
      <c r="D58" s="5"/>
      <c r="E58" s="5"/>
      <c r="F58" s="5"/>
      <c r="G58" s="5"/>
      <c r="H58" s="5"/>
      <c r="I58" s="5"/>
    </row>
    <row r="59" spans="2:9" x14ac:dyDescent="0.35">
      <c r="B59" s="10" t="s">
        <v>6</v>
      </c>
      <c r="C59" s="43">
        <v>0</v>
      </c>
      <c r="D59" s="43">
        <v>1</v>
      </c>
      <c r="E59" s="43">
        <v>2</v>
      </c>
      <c r="F59" s="43">
        <v>3</v>
      </c>
      <c r="G59" s="43" t="s">
        <v>17</v>
      </c>
      <c r="H59" s="5"/>
      <c r="I59" s="5"/>
    </row>
    <row r="60" spans="2:9" ht="17" x14ac:dyDescent="0.45">
      <c r="B60" s="5" t="s">
        <v>174</v>
      </c>
      <c r="C60" s="37">
        <f>C46</f>
        <v>54884.585221649308</v>
      </c>
      <c r="D60" s="37">
        <f>D46</f>
        <v>53541.523985193096</v>
      </c>
      <c r="E60" s="37">
        <f>E46</f>
        <v>49640.653053453279</v>
      </c>
      <c r="F60" s="37">
        <f>F46</f>
        <v>51063.829787234041</v>
      </c>
      <c r="G60" s="37">
        <f>G46</f>
        <v>51063.829787234041</v>
      </c>
      <c r="H60" s="5"/>
      <c r="I60" s="5"/>
    </row>
    <row r="61" spans="2:9" ht="17" x14ac:dyDescent="0.45">
      <c r="B61" s="11" t="s">
        <v>168</v>
      </c>
      <c r="C61" s="37">
        <f>C55</f>
        <v>1033.2298455890291</v>
      </c>
      <c r="D61" s="37">
        <f>D55</f>
        <v>1015.8113378684807</v>
      </c>
      <c r="E61" s="37">
        <f>E55</f>
        <v>1002.3619047619047</v>
      </c>
      <c r="F61" s="37">
        <f>F55</f>
        <v>1000</v>
      </c>
      <c r="G61" s="37">
        <f>G55</f>
        <v>1000</v>
      </c>
      <c r="H61" s="5"/>
      <c r="I61" s="5"/>
    </row>
    <row r="62" spans="2:9" ht="17" x14ac:dyDescent="0.45">
      <c r="B62" s="5" t="s">
        <v>175</v>
      </c>
      <c r="C62" s="37">
        <f>SUM(C60:C61)</f>
        <v>55917.815067238334</v>
      </c>
      <c r="D62" s="37">
        <f>SUM(D60:D61)</f>
        <v>54557.335323061576</v>
      </c>
      <c r="E62" s="37">
        <f>SUM(E60:E61)</f>
        <v>50643.014958215186</v>
      </c>
      <c r="F62" s="37">
        <f>SUM(F60:F61)</f>
        <v>52063.829787234041</v>
      </c>
      <c r="G62" s="37">
        <f>SUM(G60:G61)</f>
        <v>52063.829787234041</v>
      </c>
      <c r="H62" s="5"/>
      <c r="I62" s="5"/>
    </row>
    <row r="63" spans="2:9" x14ac:dyDescent="0.35">
      <c r="B63" s="5" t="s">
        <v>134</v>
      </c>
      <c r="C63" s="37">
        <f>C12</f>
        <v>3454</v>
      </c>
      <c r="D63" s="37">
        <f>D12</f>
        <v>3212</v>
      </c>
      <c r="E63" s="37">
        <f>E12</f>
        <v>2624</v>
      </c>
      <c r="F63" s="37">
        <f>F12</f>
        <v>2500</v>
      </c>
      <c r="G63" s="37">
        <f>G12</f>
        <v>2500</v>
      </c>
      <c r="H63" s="5"/>
      <c r="I63" s="5"/>
    </row>
    <row r="64" spans="2:9" x14ac:dyDescent="0.35">
      <c r="B64" s="5" t="s">
        <v>271</v>
      </c>
      <c r="C64" s="37">
        <f>C62-C63</f>
        <v>52463.815067238334</v>
      </c>
      <c r="D64" s="37">
        <f t="shared" ref="D64:G64" si="13">D62-D63</f>
        <v>51345.335323061576</v>
      </c>
      <c r="E64" s="37">
        <f t="shared" si="13"/>
        <v>48019.014958215186</v>
      </c>
      <c r="F64" s="37">
        <f t="shared" si="13"/>
        <v>49563.829787234041</v>
      </c>
      <c r="G64" s="37">
        <f t="shared" si="13"/>
        <v>49563.829787234041</v>
      </c>
      <c r="H64" s="5"/>
      <c r="I64" s="5"/>
    </row>
    <row r="65" spans="1:9" x14ac:dyDescent="0.35">
      <c r="B65" s="5"/>
      <c r="C65" s="5"/>
      <c r="D65" s="5"/>
      <c r="E65" s="5"/>
      <c r="F65" s="5"/>
      <c r="G65" s="5"/>
      <c r="H65" s="5"/>
      <c r="I65" s="5"/>
    </row>
    <row r="66" spans="1:9" x14ac:dyDescent="0.35">
      <c r="A66" s="5" t="s">
        <v>305</v>
      </c>
      <c r="C66" s="5"/>
      <c r="D66" s="5"/>
      <c r="E66" s="5"/>
      <c r="F66" s="5"/>
      <c r="G66" s="5"/>
      <c r="H66" s="5"/>
      <c r="I66" s="5"/>
    </row>
    <row r="67" spans="1:9" x14ac:dyDescent="0.35">
      <c r="A67" s="5" t="s">
        <v>170</v>
      </c>
      <c r="C67" s="5"/>
      <c r="D67" s="5"/>
      <c r="E67" s="5"/>
      <c r="F67" s="5"/>
      <c r="G67" s="5"/>
      <c r="H67" s="5"/>
      <c r="I67" s="5"/>
    </row>
    <row r="68" spans="1:9" x14ac:dyDescent="0.35">
      <c r="B68" s="11" t="s">
        <v>139</v>
      </c>
      <c r="C68" s="11"/>
      <c r="D68" s="11"/>
      <c r="E68" s="11"/>
      <c r="F68" s="11"/>
      <c r="G68" s="11"/>
      <c r="H68" s="5"/>
      <c r="I68" s="5"/>
    </row>
    <row r="69" spans="1:9" x14ac:dyDescent="0.35">
      <c r="B69" s="11"/>
      <c r="C69" s="11"/>
      <c r="D69" s="11"/>
      <c r="E69" s="11"/>
      <c r="F69" s="11"/>
      <c r="G69" s="11"/>
      <c r="H69" s="5"/>
      <c r="I69" s="5"/>
    </row>
    <row r="70" spans="1:9" x14ac:dyDescent="0.35">
      <c r="B70" s="11" t="s">
        <v>234</v>
      </c>
      <c r="C70" s="11"/>
      <c r="D70" s="11"/>
      <c r="E70" s="11"/>
      <c r="F70" s="11"/>
      <c r="G70" s="11"/>
      <c r="H70" s="5"/>
      <c r="I70" s="5"/>
    </row>
    <row r="71" spans="1:9" ht="17.5" x14ac:dyDescent="0.45">
      <c r="B71" s="11" t="s">
        <v>273</v>
      </c>
      <c r="C71" s="11"/>
      <c r="D71" s="11"/>
      <c r="E71" s="11"/>
      <c r="F71" s="11"/>
      <c r="G71" s="11"/>
      <c r="H71" s="5"/>
      <c r="I71" s="5"/>
    </row>
    <row r="72" spans="1:9" ht="17" x14ac:dyDescent="0.45">
      <c r="B72" s="11" t="s">
        <v>293</v>
      </c>
      <c r="C72" s="11"/>
      <c r="D72" s="11"/>
      <c r="E72" s="11"/>
      <c r="F72" s="11"/>
      <c r="G72" s="11"/>
      <c r="H72" s="5"/>
      <c r="I72" s="5"/>
    </row>
    <row r="73" spans="1:9" x14ac:dyDescent="0.35">
      <c r="B73" s="11" t="s">
        <v>235</v>
      </c>
      <c r="C73" s="11"/>
      <c r="D73" s="11"/>
      <c r="E73" s="11"/>
      <c r="F73" s="11"/>
      <c r="G73" s="11"/>
      <c r="H73" s="5"/>
      <c r="I73" s="5"/>
    </row>
    <row r="74" spans="1:9" ht="30.75" customHeight="1" x14ac:dyDescent="0.35">
      <c r="B74" s="134" t="s">
        <v>270</v>
      </c>
      <c r="C74" s="134"/>
      <c r="D74" s="134"/>
      <c r="E74" s="134"/>
      <c r="F74" s="134"/>
      <c r="G74" s="134"/>
      <c r="H74" s="5"/>
      <c r="I74" s="5"/>
    </row>
    <row r="75" spans="1:9" x14ac:dyDescent="0.35">
      <c r="B75" s="5"/>
      <c r="C75" s="5"/>
      <c r="D75" s="5"/>
      <c r="E75" s="5"/>
      <c r="F75" s="5"/>
      <c r="G75" s="5"/>
      <c r="H75" s="5"/>
      <c r="I75" s="5"/>
    </row>
    <row r="76" spans="1:9" x14ac:dyDescent="0.35">
      <c r="A76" s="41" t="s">
        <v>171</v>
      </c>
      <c r="C76" s="5"/>
      <c r="D76" s="5"/>
      <c r="E76" s="5"/>
      <c r="F76" s="5"/>
      <c r="G76" s="5"/>
      <c r="H76" s="5"/>
      <c r="I76" s="5"/>
    </row>
    <row r="77" spans="1:9" x14ac:dyDescent="0.35">
      <c r="B77" s="11" t="s">
        <v>236</v>
      </c>
      <c r="C77" s="11"/>
      <c r="D77" s="11"/>
      <c r="E77" s="11"/>
      <c r="F77" s="11"/>
      <c r="G77" s="11"/>
      <c r="H77" s="11"/>
      <c r="I77" s="5"/>
    </row>
    <row r="78" spans="1:9" x14ac:dyDescent="0.35">
      <c r="B78" s="11" t="s">
        <v>102</v>
      </c>
      <c r="C78" s="11"/>
      <c r="D78" s="11"/>
      <c r="E78" s="11"/>
      <c r="F78" s="11"/>
      <c r="G78" s="11"/>
      <c r="H78" s="11"/>
      <c r="I78" s="5"/>
    </row>
    <row r="79" spans="1:9" x14ac:dyDescent="0.35">
      <c r="B79" s="11" t="s">
        <v>294</v>
      </c>
      <c r="C79" s="11"/>
      <c r="D79" s="11"/>
      <c r="E79" s="11"/>
      <c r="F79" s="11"/>
      <c r="G79" s="11"/>
      <c r="H79" s="11"/>
      <c r="I79" s="5"/>
    </row>
    <row r="80" spans="1:9" x14ac:dyDescent="0.35">
      <c r="B80" s="103" t="s">
        <v>237</v>
      </c>
      <c r="C80" s="11"/>
      <c r="D80" s="11"/>
      <c r="E80" s="11"/>
      <c r="F80" s="11"/>
      <c r="G80" s="11"/>
      <c r="H80" s="11"/>
      <c r="I80" s="5"/>
    </row>
    <row r="81" spans="1:9" x14ac:dyDescent="0.35">
      <c r="B81" s="103" t="s">
        <v>238</v>
      </c>
      <c r="C81" s="11"/>
      <c r="D81" s="11"/>
      <c r="E81" s="11"/>
      <c r="F81" s="11"/>
      <c r="G81" s="11"/>
      <c r="H81" s="11"/>
      <c r="I81" s="5"/>
    </row>
    <row r="82" spans="1:9" x14ac:dyDescent="0.35">
      <c r="B82" s="11" t="s">
        <v>103</v>
      </c>
      <c r="C82" s="11"/>
      <c r="D82" s="11"/>
      <c r="E82" s="11"/>
      <c r="F82" s="11"/>
      <c r="G82" s="11"/>
      <c r="H82" s="11"/>
      <c r="I82" s="5"/>
    </row>
    <row r="83" spans="1:9" x14ac:dyDescent="0.35">
      <c r="B83" s="11" t="s">
        <v>104</v>
      </c>
      <c r="C83" s="11"/>
      <c r="D83" s="11"/>
      <c r="E83" s="11"/>
      <c r="F83" s="11"/>
      <c r="G83" s="11"/>
      <c r="H83" s="11"/>
      <c r="I83" s="5"/>
    </row>
    <row r="84" spans="1:9" x14ac:dyDescent="0.35">
      <c r="B84" s="11"/>
      <c r="C84" s="11"/>
      <c r="D84" s="11"/>
      <c r="E84" s="11"/>
      <c r="F84" s="11"/>
      <c r="G84" s="11"/>
      <c r="H84" s="11"/>
      <c r="I84" s="5"/>
    </row>
    <row r="85" spans="1:9" x14ac:dyDescent="0.35">
      <c r="A85" s="23" t="s">
        <v>172</v>
      </c>
      <c r="C85" s="5"/>
      <c r="D85" s="5"/>
      <c r="E85" s="5"/>
      <c r="F85" s="5"/>
      <c r="G85" s="5"/>
      <c r="H85" s="5"/>
      <c r="I85" s="5"/>
    </row>
    <row r="86" spans="1:9" ht="17" x14ac:dyDescent="0.45">
      <c r="B86" s="5" t="s">
        <v>184</v>
      </c>
      <c r="C86" s="5">
        <v>0.6</v>
      </c>
      <c r="D86" s="5"/>
      <c r="E86" s="5"/>
      <c r="F86" s="5"/>
      <c r="G86" s="5"/>
      <c r="H86" s="5"/>
      <c r="I86" s="5"/>
    </row>
    <row r="87" spans="1:9" ht="17" x14ac:dyDescent="0.45">
      <c r="B87" s="5" t="s">
        <v>274</v>
      </c>
      <c r="C87" s="5">
        <v>0.4</v>
      </c>
      <c r="D87" s="5"/>
      <c r="E87" s="5"/>
      <c r="F87" s="5"/>
      <c r="G87" s="5"/>
      <c r="H87" s="5"/>
      <c r="I87" s="5"/>
    </row>
    <row r="88" spans="1:9" x14ac:dyDescent="0.35">
      <c r="B88" s="5"/>
      <c r="C88" s="5"/>
      <c r="D88" s="5"/>
      <c r="E88" s="5"/>
      <c r="F88" s="5"/>
      <c r="G88" s="5"/>
      <c r="H88" s="5"/>
      <c r="I88" s="5"/>
    </row>
    <row r="89" spans="1:9" x14ac:dyDescent="0.35">
      <c r="B89" s="5" t="s">
        <v>73</v>
      </c>
      <c r="C89" s="5">
        <f>C24-C21*C20*C86</f>
        <v>0.10550000000000001</v>
      </c>
      <c r="D89" s="5"/>
      <c r="E89" s="5"/>
      <c r="F89" s="5"/>
      <c r="G89" s="5"/>
      <c r="H89" s="5"/>
      <c r="I89" s="5"/>
    </row>
    <row r="90" spans="1:9" x14ac:dyDescent="0.35">
      <c r="B90" s="5"/>
      <c r="C90" s="5"/>
      <c r="D90" s="5"/>
      <c r="E90" s="5"/>
      <c r="F90" s="5"/>
      <c r="G90" s="5"/>
      <c r="H90" s="5"/>
      <c r="I90" s="5"/>
    </row>
    <row r="91" spans="1:9" x14ac:dyDescent="0.35">
      <c r="B91" s="5" t="s">
        <v>239</v>
      </c>
      <c r="C91" s="5"/>
      <c r="D91" s="5"/>
      <c r="E91" s="5"/>
      <c r="F91" s="5"/>
      <c r="G91" s="5"/>
      <c r="H91" s="5"/>
      <c r="I91" s="5"/>
    </row>
    <row r="92" spans="1:9" x14ac:dyDescent="0.35">
      <c r="B92" s="5"/>
      <c r="C92" s="5"/>
      <c r="D92" s="5"/>
      <c r="E92" s="5"/>
      <c r="F92" s="5"/>
      <c r="G92" s="5"/>
      <c r="H92" s="5"/>
      <c r="I92" s="5"/>
    </row>
    <row r="93" spans="1:9" x14ac:dyDescent="0.35">
      <c r="B93" s="10" t="s">
        <v>46</v>
      </c>
      <c r="C93" s="10">
        <v>0</v>
      </c>
      <c r="D93" s="10">
        <v>1</v>
      </c>
      <c r="E93" s="10">
        <v>2</v>
      </c>
      <c r="F93" s="10">
        <v>3</v>
      </c>
      <c r="G93" s="28">
        <v>4</v>
      </c>
      <c r="H93" s="5"/>
      <c r="I93" s="5"/>
    </row>
    <row r="94" spans="1:9" ht="17" x14ac:dyDescent="0.45">
      <c r="B94" s="11" t="s">
        <v>165</v>
      </c>
      <c r="C94" s="37"/>
      <c r="D94" s="37">
        <f>C38</f>
        <v>7792</v>
      </c>
      <c r="E94" s="37">
        <f>D38</f>
        <v>10192</v>
      </c>
      <c r="F94" s="37">
        <f>E38</f>
        <v>4409.5999999999985</v>
      </c>
      <c r="G94" s="37">
        <f>F38</f>
        <v>6000</v>
      </c>
      <c r="H94" s="5"/>
      <c r="I94" s="5"/>
    </row>
    <row r="95" spans="1:9" ht="17" x14ac:dyDescent="0.45">
      <c r="B95" s="11" t="s">
        <v>175</v>
      </c>
      <c r="C95" s="37">
        <f>(D94+D95)/(1+C89)</f>
        <v>60745.954744313407</v>
      </c>
      <c r="D95" s="37">
        <f>(E94+E95)/(1+C89)</f>
        <v>59362.652969838477</v>
      </c>
      <c r="E95" s="37">
        <f>(F94+F95)/(1+C89)</f>
        <v>55433.412858156436</v>
      </c>
      <c r="F95" s="37">
        <f>G94/C89</f>
        <v>56872.037914691937</v>
      </c>
      <c r="G95" s="37">
        <f>G94/C89</f>
        <v>56872.037914691937</v>
      </c>
      <c r="H95" s="5"/>
      <c r="I95" s="5"/>
    </row>
    <row r="96" spans="1:9" x14ac:dyDescent="0.35">
      <c r="B96" s="11" t="s">
        <v>134</v>
      </c>
      <c r="C96" s="38">
        <f>C95*$C$86</f>
        <v>36447.572846588046</v>
      </c>
      <c r="D96" s="38">
        <f t="shared" ref="D96:G96" si="14">D95*$C$86</f>
        <v>35617.591781903087</v>
      </c>
      <c r="E96" s="38">
        <f t="shared" si="14"/>
        <v>33260.047714893859</v>
      </c>
      <c r="F96" s="38">
        <f t="shared" si="14"/>
        <v>34123.222748815162</v>
      </c>
      <c r="G96" s="38">
        <f t="shared" si="14"/>
        <v>34123.222748815162</v>
      </c>
      <c r="H96" s="5"/>
      <c r="I96" s="5"/>
    </row>
    <row r="97" spans="1:11" x14ac:dyDescent="0.35">
      <c r="B97" s="11" t="s">
        <v>271</v>
      </c>
      <c r="C97" s="38">
        <f>C95*$C$87</f>
        <v>24298.381897725365</v>
      </c>
      <c r="D97" s="38">
        <f t="shared" ref="D97:G97" si="15">D95*$C$87</f>
        <v>23745.061187935393</v>
      </c>
      <c r="E97" s="38">
        <f t="shared" si="15"/>
        <v>22173.365143262577</v>
      </c>
      <c r="F97" s="38">
        <f t="shared" si="15"/>
        <v>22748.815165876775</v>
      </c>
      <c r="G97" s="38">
        <f t="shared" si="15"/>
        <v>22748.815165876775</v>
      </c>
      <c r="H97" s="5"/>
      <c r="I97" s="5"/>
    </row>
    <row r="98" spans="1:11" x14ac:dyDescent="0.35">
      <c r="B98" s="5"/>
      <c r="C98" s="19"/>
      <c r="D98" s="19"/>
      <c r="E98" s="19"/>
      <c r="F98" s="19"/>
      <c r="G98" s="5"/>
      <c r="H98" s="5"/>
      <c r="I98" s="5"/>
    </row>
    <row r="99" spans="1:11" x14ac:dyDescent="0.35">
      <c r="B99" s="5"/>
      <c r="C99" s="5"/>
      <c r="D99" s="5"/>
      <c r="E99" s="5"/>
      <c r="F99" s="5"/>
      <c r="G99" s="5"/>
      <c r="H99" s="5"/>
      <c r="I99" s="5"/>
    </row>
    <row r="100" spans="1:11" x14ac:dyDescent="0.35">
      <c r="A100" s="116" t="s">
        <v>326</v>
      </c>
      <c r="B100" s="19"/>
      <c r="C100" s="19"/>
      <c r="D100" s="19"/>
      <c r="E100" s="19"/>
      <c r="F100" s="19"/>
      <c r="G100" s="19"/>
      <c r="H100" s="5"/>
      <c r="I100" s="5"/>
    </row>
    <row r="101" spans="1:11" x14ac:dyDescent="0.35">
      <c r="B101" s="19"/>
      <c r="C101" s="19"/>
      <c r="D101" s="19"/>
      <c r="E101" s="19"/>
      <c r="F101" s="19"/>
      <c r="G101" s="19"/>
      <c r="H101" s="5"/>
      <c r="I101" s="5"/>
    </row>
    <row r="102" spans="1:11" x14ac:dyDescent="0.35">
      <c r="B102" s="19"/>
      <c r="C102" s="19"/>
      <c r="D102" s="19"/>
      <c r="E102" s="19"/>
      <c r="F102" s="19"/>
      <c r="G102" s="27"/>
      <c r="H102" s="5"/>
      <c r="I102" s="5"/>
    </row>
    <row r="103" spans="1:11" x14ac:dyDescent="0.35">
      <c r="B103" s="19"/>
      <c r="C103" s="22"/>
      <c r="D103" s="22"/>
      <c r="E103" s="22"/>
      <c r="F103" s="22"/>
      <c r="G103" s="22"/>
      <c r="H103" s="5"/>
      <c r="I103" s="5"/>
    </row>
    <row r="104" spans="1:11" x14ac:dyDescent="0.35">
      <c r="B104" s="19"/>
      <c r="C104" s="38"/>
      <c r="D104" s="19"/>
      <c r="E104" s="19"/>
      <c r="F104" s="19"/>
      <c r="G104" s="19"/>
      <c r="H104" s="5"/>
      <c r="I104" s="5"/>
    </row>
    <row r="105" spans="1:11" x14ac:dyDescent="0.35">
      <c r="B105" s="11"/>
      <c r="C105" s="22"/>
      <c r="D105" s="19"/>
      <c r="E105" s="19"/>
      <c r="F105" s="19"/>
      <c r="G105" s="19"/>
      <c r="H105" s="5"/>
      <c r="I105" s="5"/>
    </row>
    <row r="106" spans="1:11" x14ac:dyDescent="0.35">
      <c r="B106" s="19"/>
      <c r="C106" s="19"/>
      <c r="D106" s="19"/>
      <c r="E106" s="19"/>
      <c r="F106" s="19"/>
      <c r="G106" s="19"/>
      <c r="H106" s="5"/>
      <c r="I106" s="5"/>
    </row>
    <row r="107" spans="1:11" x14ac:dyDescent="0.35">
      <c r="B107" s="39"/>
      <c r="C107" s="39"/>
      <c r="D107" s="39"/>
      <c r="E107" s="39"/>
      <c r="F107" s="39"/>
      <c r="G107" s="39"/>
      <c r="H107" s="11"/>
      <c r="I107" s="11"/>
      <c r="J107" s="1"/>
      <c r="K107" s="1"/>
    </row>
    <row r="108" spans="1:11" x14ac:dyDescent="0.35">
      <c r="B108" s="11"/>
      <c r="C108" s="11"/>
      <c r="D108" s="11"/>
      <c r="E108" s="11"/>
      <c r="F108" s="11"/>
      <c r="G108" s="11"/>
      <c r="H108" s="11"/>
      <c r="I108" s="11"/>
      <c r="J108" s="1"/>
      <c r="K108" s="1"/>
    </row>
    <row r="109" spans="1:11" x14ac:dyDescent="0.35">
      <c r="B109" s="11"/>
      <c r="C109" s="40"/>
      <c r="D109" s="11"/>
      <c r="E109" s="11"/>
      <c r="F109" s="11"/>
      <c r="G109" s="11"/>
      <c r="H109" s="11"/>
      <c r="I109" s="11"/>
      <c r="J109" s="1"/>
      <c r="K109" s="1"/>
    </row>
    <row r="110" spans="1:11" x14ac:dyDescent="0.35">
      <c r="B110" s="11"/>
      <c r="C110" s="11"/>
      <c r="D110" s="11"/>
      <c r="E110" s="11"/>
      <c r="F110" s="11"/>
      <c r="G110" s="11"/>
      <c r="H110" s="11"/>
      <c r="I110" s="11"/>
      <c r="J110" s="1"/>
      <c r="K110" s="1"/>
    </row>
    <row r="111" spans="1:11" x14ac:dyDescent="0.35">
      <c r="B111" s="11"/>
      <c r="C111" s="11"/>
      <c r="D111" s="40"/>
      <c r="E111" s="11"/>
      <c r="F111" s="11"/>
      <c r="G111" s="11"/>
      <c r="H111" s="11"/>
      <c r="I111" s="11"/>
      <c r="J111" s="1"/>
      <c r="K111" s="1"/>
    </row>
    <row r="112" spans="1:11" x14ac:dyDescent="0.35">
      <c r="B112" s="11"/>
      <c r="C112" s="11"/>
      <c r="D112" s="11"/>
      <c r="E112" s="11"/>
      <c r="F112" s="11"/>
      <c r="G112" s="11"/>
      <c r="H112" s="11"/>
      <c r="I112" s="11"/>
      <c r="J112" s="1"/>
      <c r="K112" s="1"/>
    </row>
    <row r="113" spans="2:11" x14ac:dyDescent="0.35">
      <c r="B113" s="11"/>
      <c r="C113" s="11"/>
      <c r="D113" s="11"/>
      <c r="E113" s="11"/>
      <c r="F113" s="11"/>
      <c r="G113" s="11"/>
      <c r="H113" s="11"/>
      <c r="I113" s="11"/>
      <c r="J113" s="1"/>
      <c r="K113" s="1"/>
    </row>
    <row r="114" spans="2:11" x14ac:dyDescent="0.35">
      <c r="B114" s="11"/>
      <c r="C114" s="11"/>
      <c r="D114" s="11"/>
      <c r="E114" s="11"/>
      <c r="F114" s="11"/>
      <c r="G114" s="11"/>
      <c r="H114" s="11"/>
      <c r="I114" s="11"/>
      <c r="J114" s="1"/>
      <c r="K114" s="1"/>
    </row>
    <row r="115" spans="2:11" x14ac:dyDescent="0.35">
      <c r="B115" s="11"/>
      <c r="C115" s="11"/>
      <c r="D115" s="11"/>
      <c r="E115" s="11"/>
      <c r="F115" s="11"/>
      <c r="G115" s="11"/>
      <c r="H115" s="11"/>
      <c r="I115" s="11"/>
      <c r="J115" s="1"/>
      <c r="K115" s="1"/>
    </row>
    <row r="116" spans="2:11" x14ac:dyDescent="0.35">
      <c r="B116" s="1"/>
      <c r="C116" s="1"/>
      <c r="D116" s="1"/>
      <c r="E116" s="1"/>
      <c r="F116" s="1"/>
      <c r="G116" s="1"/>
      <c r="H116" s="1"/>
      <c r="I116" s="1"/>
      <c r="J116" s="1"/>
      <c r="K116" s="1"/>
    </row>
  </sheetData>
  <mergeCells count="1">
    <mergeCell ref="B74:G74"/>
  </mergeCells>
  <pageMargins left="0.7" right="0.7" top="0.78740157499999996" bottom="0.78740157499999996" header="0.3" footer="0.3"/>
  <pageSetup paperSize="9" orientation="portrait" r:id="rId1"/>
  <ignoredErrors>
    <ignoredError sqref="C35:F35 C37:F37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04"/>
  <sheetViews>
    <sheetView workbookViewId="0"/>
  </sheetViews>
  <sheetFormatPr baseColWidth="10" defaultRowHeight="14.5" x14ac:dyDescent="0.35"/>
  <cols>
    <col min="2" max="2" width="25.7265625" customWidth="1"/>
    <col min="3" max="8" width="11.26953125" customWidth="1"/>
  </cols>
  <sheetData>
    <row r="1" spans="1:13" x14ac:dyDescent="0.35">
      <c r="A1" s="17" t="s">
        <v>113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35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x14ac:dyDescent="0.3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x14ac:dyDescent="0.35">
      <c r="B4" s="5" t="s">
        <v>241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x14ac:dyDescent="0.3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x14ac:dyDescent="0.35">
      <c r="B6" s="30" t="s">
        <v>6</v>
      </c>
      <c r="C6" s="28">
        <v>0</v>
      </c>
      <c r="D6" s="28">
        <f>C6+1</f>
        <v>1</v>
      </c>
      <c r="E6" s="28">
        <f t="shared" ref="E6:H6" si="0">D6+1</f>
        <v>2</v>
      </c>
      <c r="F6" s="28">
        <f t="shared" si="0"/>
        <v>3</v>
      </c>
      <c r="G6" s="28">
        <f t="shared" si="0"/>
        <v>4</v>
      </c>
      <c r="H6" s="28">
        <f t="shared" si="0"/>
        <v>5</v>
      </c>
      <c r="I6" s="5"/>
      <c r="J6" s="5"/>
      <c r="K6" s="5"/>
      <c r="L6" s="5"/>
      <c r="M6" s="5"/>
    </row>
    <row r="7" spans="1:13" x14ac:dyDescent="0.35">
      <c r="B7" s="49" t="s">
        <v>52</v>
      </c>
      <c r="C7" s="113">
        <v>-300</v>
      </c>
      <c r="D7" s="87">
        <v>85</v>
      </c>
      <c r="E7" s="87">
        <v>90</v>
      </c>
      <c r="F7" s="87">
        <v>140</v>
      </c>
      <c r="G7" s="87">
        <v>130</v>
      </c>
      <c r="H7" s="87">
        <v>180</v>
      </c>
      <c r="I7" s="5"/>
      <c r="J7" s="5"/>
      <c r="K7" s="5"/>
      <c r="L7" s="5"/>
      <c r="M7" s="5"/>
    </row>
    <row r="8" spans="1:13" x14ac:dyDescent="0.35">
      <c r="B8" s="11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35">
      <c r="B9" s="11" t="s">
        <v>57</v>
      </c>
      <c r="C9" s="5"/>
      <c r="D9" s="46">
        <v>0.5</v>
      </c>
      <c r="E9" s="5"/>
      <c r="F9" s="5"/>
      <c r="G9" s="5"/>
      <c r="H9" s="5"/>
      <c r="I9" s="5"/>
      <c r="J9" s="5"/>
      <c r="K9" s="5"/>
      <c r="L9" s="5"/>
      <c r="M9" s="5"/>
    </row>
    <row r="10" spans="1:13" x14ac:dyDescent="0.35">
      <c r="B10" s="5" t="s">
        <v>54</v>
      </c>
      <c r="C10" s="5"/>
      <c r="D10" s="46">
        <v>0.5</v>
      </c>
      <c r="E10" s="5"/>
      <c r="F10" s="5"/>
      <c r="G10" s="5"/>
      <c r="H10" s="5"/>
      <c r="I10" s="5"/>
      <c r="J10" s="5"/>
      <c r="K10" s="5"/>
      <c r="L10" s="5"/>
      <c r="M10" s="5"/>
    </row>
    <row r="11" spans="1:13" x14ac:dyDescent="0.35">
      <c r="B11" s="5" t="s">
        <v>61</v>
      </c>
      <c r="C11" s="5"/>
      <c r="D11" s="46">
        <v>0.5</v>
      </c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35">
      <c r="B12" s="114" t="s">
        <v>275</v>
      </c>
      <c r="C12" s="5"/>
      <c r="D12" s="5">
        <v>0.4</v>
      </c>
      <c r="E12" s="5"/>
      <c r="F12" s="5"/>
      <c r="G12" s="5"/>
      <c r="H12" s="5"/>
      <c r="I12" s="5"/>
      <c r="J12" s="5"/>
      <c r="K12" s="5"/>
      <c r="L12" s="5"/>
      <c r="M12" s="5"/>
    </row>
    <row r="13" spans="1:13" ht="17" x14ac:dyDescent="0.45">
      <c r="B13" s="5" t="s">
        <v>185</v>
      </c>
      <c r="C13" s="5"/>
      <c r="D13" s="5">
        <v>0.75</v>
      </c>
      <c r="E13" s="5"/>
      <c r="F13" s="5"/>
      <c r="G13" s="5"/>
      <c r="H13" s="5"/>
      <c r="I13" s="5"/>
      <c r="J13" s="5"/>
      <c r="K13" s="5"/>
      <c r="L13" s="5"/>
      <c r="M13" s="5"/>
    </row>
    <row r="14" spans="1:13" ht="17" x14ac:dyDescent="0.45">
      <c r="B14" s="5" t="s">
        <v>186</v>
      </c>
      <c r="C14" s="5"/>
      <c r="D14" s="5">
        <v>0.45</v>
      </c>
      <c r="E14" s="5"/>
      <c r="F14" s="5"/>
      <c r="G14" s="5"/>
      <c r="H14" s="5"/>
      <c r="I14" s="5"/>
      <c r="J14" s="5"/>
      <c r="K14" s="5"/>
      <c r="L14" s="5"/>
      <c r="M14" s="5"/>
    </row>
    <row r="15" spans="1:13" x14ac:dyDescent="0.35">
      <c r="B15" s="5" t="s">
        <v>31</v>
      </c>
      <c r="C15" s="5"/>
      <c r="D15" s="5">
        <v>0.04</v>
      </c>
      <c r="E15" s="5"/>
      <c r="F15" s="5"/>
      <c r="G15" s="5"/>
      <c r="H15" s="5"/>
      <c r="I15" s="5"/>
      <c r="J15" s="5"/>
      <c r="K15" s="5"/>
      <c r="L15" s="5"/>
      <c r="M15" s="5"/>
    </row>
    <row r="16" spans="1:13" ht="17" x14ac:dyDescent="0.45">
      <c r="B16" s="5" t="s">
        <v>187</v>
      </c>
      <c r="C16" s="5"/>
      <c r="D16" s="5">
        <v>0.1</v>
      </c>
      <c r="E16" s="5"/>
      <c r="F16" s="5"/>
      <c r="G16" s="5"/>
      <c r="H16" s="5"/>
      <c r="I16" s="5"/>
      <c r="J16" s="5"/>
      <c r="K16" s="5"/>
      <c r="L16" s="5"/>
      <c r="M16" s="5"/>
    </row>
    <row r="17" spans="1:13" ht="30" customHeight="1" x14ac:dyDescent="0.35">
      <c r="B17" s="133" t="s">
        <v>59</v>
      </c>
      <c r="C17" s="133"/>
      <c r="D17" s="47">
        <f>-C7*D10*D9</f>
        <v>75</v>
      </c>
      <c r="E17" s="5" t="s">
        <v>60</v>
      </c>
      <c r="F17" s="5"/>
      <c r="G17" s="5"/>
      <c r="H17" s="5"/>
      <c r="I17" s="5"/>
      <c r="J17" s="5"/>
      <c r="K17" s="5"/>
      <c r="L17" s="5"/>
      <c r="M17" s="5"/>
    </row>
    <row r="18" spans="1:13" ht="30" customHeight="1" x14ac:dyDescent="0.35">
      <c r="B18" s="133" t="s">
        <v>59</v>
      </c>
      <c r="C18" s="133"/>
      <c r="D18" s="47">
        <f>-C7*D9*D10*D11</f>
        <v>37.5</v>
      </c>
      <c r="E18" s="5" t="s">
        <v>62</v>
      </c>
      <c r="F18" s="5"/>
      <c r="G18" s="5"/>
      <c r="H18" s="5"/>
      <c r="I18" s="5"/>
      <c r="J18" s="5"/>
      <c r="K18" s="5"/>
      <c r="L18" s="5"/>
      <c r="M18" s="5"/>
    </row>
    <row r="19" spans="1:13" x14ac:dyDescent="0.3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x14ac:dyDescent="0.35">
      <c r="A20" s="5" t="s">
        <v>304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x14ac:dyDescent="0.35">
      <c r="B21" s="5" t="s">
        <v>242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x14ac:dyDescent="0.3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x14ac:dyDescent="0.35">
      <c r="A23" s="5" t="s">
        <v>305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x14ac:dyDescent="0.35">
      <c r="B24" s="5" t="s">
        <v>51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x14ac:dyDescent="0.3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x14ac:dyDescent="0.35">
      <c r="B26" s="5" t="s">
        <v>53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x14ac:dyDescent="0.3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ht="17" x14ac:dyDescent="0.45">
      <c r="B28" s="5" t="s">
        <v>188</v>
      </c>
      <c r="C28" s="5">
        <f>D13*(1+(1-D12)*1)</f>
        <v>1.2000000000000002</v>
      </c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ht="17" x14ac:dyDescent="0.45">
      <c r="B29" s="5" t="s">
        <v>189</v>
      </c>
      <c r="C29" s="5">
        <f>D14*(1+(1-D12)*1)</f>
        <v>0.72000000000000008</v>
      </c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x14ac:dyDescent="0.3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x14ac:dyDescent="0.35">
      <c r="B31" s="5" t="s">
        <v>276</v>
      </c>
      <c r="C31" s="5">
        <f>D15+C28*(D16-D15)</f>
        <v>0.11200000000000002</v>
      </c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 x14ac:dyDescent="0.35">
      <c r="B32" s="5" t="s">
        <v>277</v>
      </c>
      <c r="C32" s="5">
        <f>D15+C29*(D16-D15)</f>
        <v>8.320000000000001E-2</v>
      </c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2:13" x14ac:dyDescent="0.3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2:13" x14ac:dyDescent="0.35">
      <c r="B34" s="5" t="s">
        <v>55</v>
      </c>
      <c r="C34" s="5">
        <f>D15*(1-D12)*D10+C31*D10</f>
        <v>6.8000000000000005E-2</v>
      </c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2:13" x14ac:dyDescent="0.35">
      <c r="B35" s="5" t="s">
        <v>56</v>
      </c>
      <c r="C35" s="5">
        <f>D15*(1-D12)*D10+C32*D10</f>
        <v>5.3600000000000009E-2</v>
      </c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2:13" x14ac:dyDescent="0.3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2:13" x14ac:dyDescent="0.35">
      <c r="B37" s="5" t="s">
        <v>281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2:13" x14ac:dyDescent="0.3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2:13" ht="28.5" x14ac:dyDescent="0.35">
      <c r="B39" s="32" t="s">
        <v>278</v>
      </c>
      <c r="C39" s="5">
        <f>D15+D13*(D16-D15)</f>
        <v>8.5000000000000006E-2</v>
      </c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2:13" ht="28.5" x14ac:dyDescent="0.35">
      <c r="B40" s="6" t="s">
        <v>279</v>
      </c>
      <c r="C40" s="5">
        <f>D15+D14*(D16-D15)</f>
        <v>6.7000000000000004E-2</v>
      </c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2:13" x14ac:dyDescent="0.3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2:13" x14ac:dyDescent="0.35">
      <c r="B42" s="5" t="s">
        <v>55</v>
      </c>
      <c r="C42" s="5">
        <f>C39*(1-D12*D10)</f>
        <v>6.8000000000000005E-2</v>
      </c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2:13" x14ac:dyDescent="0.35">
      <c r="B43" s="5" t="s">
        <v>56</v>
      </c>
      <c r="C43" s="5">
        <f>C40*(1-D12*D10)</f>
        <v>5.3600000000000009E-2</v>
      </c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2:13" x14ac:dyDescent="0.3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2:13" x14ac:dyDescent="0.35">
      <c r="B45" s="5" t="s">
        <v>243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2:13" x14ac:dyDescent="0.35">
      <c r="B46" s="5"/>
      <c r="C46" s="7"/>
      <c r="D46" s="7"/>
      <c r="E46" s="7"/>
      <c r="F46" s="7"/>
      <c r="G46" s="7"/>
      <c r="H46" s="7"/>
      <c r="I46" s="5"/>
      <c r="J46" s="5"/>
      <c r="K46" s="5"/>
      <c r="L46" s="5"/>
      <c r="M46" s="5"/>
    </row>
    <row r="47" spans="2:13" x14ac:dyDescent="0.35">
      <c r="B47" s="10" t="s">
        <v>6</v>
      </c>
      <c r="C47" s="43">
        <v>0</v>
      </c>
      <c r="D47" s="43">
        <f>C47+1</f>
        <v>1</v>
      </c>
      <c r="E47" s="43">
        <f t="shared" ref="E47:H47" si="1">D47+1</f>
        <v>2</v>
      </c>
      <c r="F47" s="43">
        <f t="shared" si="1"/>
        <v>3</v>
      </c>
      <c r="G47" s="43">
        <f t="shared" si="1"/>
        <v>4</v>
      </c>
      <c r="H47" s="43">
        <f t="shared" si="1"/>
        <v>5</v>
      </c>
      <c r="I47" s="5"/>
      <c r="J47" s="5"/>
      <c r="K47" s="5"/>
      <c r="L47" s="5"/>
      <c r="M47" s="5"/>
    </row>
    <row r="48" spans="2:13" x14ac:dyDescent="0.35">
      <c r="B48" s="11" t="s">
        <v>140</v>
      </c>
      <c r="C48" s="19"/>
      <c r="D48" s="115">
        <f>D7*$D$9</f>
        <v>42.5</v>
      </c>
      <c r="E48" s="115">
        <f>E7*$D$9</f>
        <v>45</v>
      </c>
      <c r="F48" s="115">
        <f>F7*$D$9</f>
        <v>70</v>
      </c>
      <c r="G48" s="115">
        <f>G7*$D$9</f>
        <v>65</v>
      </c>
      <c r="H48" s="115">
        <f>H7*$D$9</f>
        <v>90</v>
      </c>
      <c r="I48" s="45"/>
      <c r="J48" s="5"/>
      <c r="K48" s="5"/>
      <c r="L48" s="5"/>
      <c r="M48" s="5"/>
    </row>
    <row r="49" spans="2:13" x14ac:dyDescent="0.35">
      <c r="B49" s="11" t="s">
        <v>10</v>
      </c>
      <c r="C49" s="19"/>
      <c r="D49" s="115">
        <f>D48*$D$12</f>
        <v>17</v>
      </c>
      <c r="E49" s="115">
        <f t="shared" ref="E49:H49" si="2">E48*$D$12</f>
        <v>18</v>
      </c>
      <c r="F49" s="115">
        <f t="shared" si="2"/>
        <v>28</v>
      </c>
      <c r="G49" s="115">
        <f t="shared" si="2"/>
        <v>26</v>
      </c>
      <c r="H49" s="115">
        <f t="shared" si="2"/>
        <v>36</v>
      </c>
      <c r="I49" s="45"/>
      <c r="J49" s="5"/>
      <c r="K49" s="5"/>
      <c r="L49" s="5"/>
      <c r="M49" s="5"/>
    </row>
    <row r="50" spans="2:13" ht="17" x14ac:dyDescent="0.45">
      <c r="B50" s="5" t="s">
        <v>165</v>
      </c>
      <c r="C50" s="5"/>
      <c r="D50" s="115">
        <f>D48-D49</f>
        <v>25.5</v>
      </c>
      <c r="E50" s="115">
        <f t="shared" ref="E50:H50" si="3">E48-E49</f>
        <v>27</v>
      </c>
      <c r="F50" s="115">
        <f t="shared" si="3"/>
        <v>42</v>
      </c>
      <c r="G50" s="115">
        <f t="shared" si="3"/>
        <v>39</v>
      </c>
      <c r="H50" s="115">
        <f t="shared" si="3"/>
        <v>54</v>
      </c>
      <c r="I50" s="45"/>
      <c r="J50" s="5"/>
      <c r="K50" s="5"/>
      <c r="L50" s="5"/>
      <c r="M50" s="5"/>
    </row>
    <row r="51" spans="2:13" x14ac:dyDescent="0.35">
      <c r="B51" s="5"/>
      <c r="C51" s="5"/>
      <c r="D51" s="37"/>
      <c r="E51" s="37"/>
      <c r="F51" s="37"/>
      <c r="G51" s="37"/>
      <c r="H51" s="37"/>
      <c r="I51" s="45"/>
      <c r="J51" s="5"/>
      <c r="K51" s="5"/>
      <c r="L51" s="5"/>
      <c r="M51" s="5"/>
    </row>
    <row r="52" spans="2:13" ht="17" x14ac:dyDescent="0.45">
      <c r="B52" s="5" t="s">
        <v>175</v>
      </c>
      <c r="C52" s="5"/>
      <c r="D52" s="115">
        <f>NPV(C42,D50:H50)</f>
        <v>150.86465286765619</v>
      </c>
      <c r="E52" s="37"/>
      <c r="F52" s="37"/>
      <c r="G52" s="37"/>
      <c r="H52" s="37"/>
      <c r="I52" s="45"/>
      <c r="J52" s="5"/>
      <c r="K52" s="5"/>
      <c r="L52" s="5"/>
      <c r="M52" s="5"/>
    </row>
    <row r="53" spans="2:13" x14ac:dyDescent="0.35">
      <c r="B53" s="5" t="s">
        <v>155</v>
      </c>
      <c r="C53" s="5"/>
      <c r="D53" s="115">
        <f>D52-(-C7*D9)</f>
        <v>0.86465286765618998</v>
      </c>
      <c r="E53" s="37"/>
      <c r="F53" s="37"/>
      <c r="G53" s="37"/>
      <c r="H53" s="37"/>
      <c r="I53" s="45"/>
      <c r="J53" s="5"/>
      <c r="K53" s="5"/>
      <c r="L53" s="5"/>
      <c r="M53" s="5"/>
    </row>
    <row r="54" spans="2:13" x14ac:dyDescent="0.35">
      <c r="B54" s="5"/>
      <c r="C54" s="5"/>
      <c r="D54" s="45"/>
      <c r="E54" s="45"/>
      <c r="F54" s="45"/>
      <c r="G54" s="45"/>
      <c r="H54" s="45"/>
      <c r="I54" s="45"/>
      <c r="J54" s="5"/>
      <c r="K54" s="5"/>
      <c r="L54" s="5"/>
      <c r="M54" s="5"/>
    </row>
    <row r="55" spans="2:13" x14ac:dyDescent="0.35">
      <c r="B55" s="5" t="s">
        <v>244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2:13" x14ac:dyDescent="0.3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2:13" x14ac:dyDescent="0.35">
      <c r="B57" s="10" t="str">
        <f t="shared" ref="B57:H57" si="4">B47</f>
        <v>Jahr</v>
      </c>
      <c r="C57" s="28">
        <f t="shared" si="4"/>
        <v>0</v>
      </c>
      <c r="D57" s="28">
        <f t="shared" si="4"/>
        <v>1</v>
      </c>
      <c r="E57" s="28">
        <f t="shared" si="4"/>
        <v>2</v>
      </c>
      <c r="F57" s="28">
        <f t="shared" si="4"/>
        <v>3</v>
      </c>
      <c r="G57" s="28">
        <f t="shared" si="4"/>
        <v>4</v>
      </c>
      <c r="H57" s="28">
        <f t="shared" si="4"/>
        <v>5</v>
      </c>
      <c r="I57" s="5"/>
      <c r="J57" s="5"/>
      <c r="K57" s="5"/>
      <c r="L57" s="5"/>
      <c r="M57" s="5"/>
    </row>
    <row r="58" spans="2:13" ht="17" x14ac:dyDescent="0.45">
      <c r="B58" s="5" t="s">
        <v>165</v>
      </c>
      <c r="C58" s="5"/>
      <c r="D58" s="115">
        <f>D50</f>
        <v>25.5</v>
      </c>
      <c r="E58" s="115">
        <f>E50</f>
        <v>27</v>
      </c>
      <c r="F58" s="115">
        <f>F50</f>
        <v>42</v>
      </c>
      <c r="G58" s="115">
        <f>G50</f>
        <v>39</v>
      </c>
      <c r="H58" s="115">
        <f>H50</f>
        <v>54</v>
      </c>
      <c r="I58" s="5"/>
      <c r="J58" s="5"/>
      <c r="K58" s="5"/>
      <c r="L58" s="5"/>
      <c r="M58" s="5"/>
    </row>
    <row r="59" spans="2:13" x14ac:dyDescent="0.35">
      <c r="B59" s="5"/>
      <c r="C59" s="5"/>
      <c r="D59" s="115"/>
      <c r="E59" s="115"/>
      <c r="F59" s="115"/>
      <c r="G59" s="115"/>
      <c r="H59" s="115"/>
      <c r="I59" s="5"/>
      <c r="J59" s="5"/>
      <c r="K59" s="5"/>
      <c r="L59" s="5"/>
      <c r="M59" s="5"/>
    </row>
    <row r="60" spans="2:13" ht="17" x14ac:dyDescent="0.45">
      <c r="B60" s="5" t="s">
        <v>175</v>
      </c>
      <c r="C60" s="5"/>
      <c r="D60" s="115">
        <f>C58+NPV(C43,D58:H58)</f>
        <v>157.67761174483169</v>
      </c>
      <c r="E60" s="115"/>
      <c r="F60" s="115"/>
      <c r="G60" s="115"/>
      <c r="H60" s="115"/>
      <c r="I60" s="5"/>
      <c r="J60" s="5"/>
      <c r="K60" s="5"/>
      <c r="L60" s="5"/>
      <c r="M60" s="5"/>
    </row>
    <row r="61" spans="2:13" x14ac:dyDescent="0.35">
      <c r="B61" s="5" t="s">
        <v>155</v>
      </c>
      <c r="C61" s="5"/>
      <c r="D61" s="37">
        <f>D60-(-D9*C7)</f>
        <v>7.6776117448316938</v>
      </c>
      <c r="E61" s="37"/>
      <c r="F61" s="37"/>
      <c r="G61" s="37"/>
      <c r="H61" s="37"/>
      <c r="I61" s="5"/>
      <c r="J61" s="5"/>
      <c r="K61" s="5"/>
      <c r="L61" s="5"/>
      <c r="M61" s="5"/>
    </row>
    <row r="62" spans="2:13" x14ac:dyDescent="0.35">
      <c r="B62" s="5"/>
      <c r="C62" s="5"/>
      <c r="D62" s="7"/>
      <c r="E62" s="7"/>
      <c r="F62" s="7"/>
      <c r="G62" s="7"/>
      <c r="H62" s="7"/>
      <c r="I62" s="5"/>
      <c r="J62" s="5"/>
      <c r="K62" s="5"/>
      <c r="L62" s="5"/>
      <c r="M62" s="5"/>
    </row>
    <row r="63" spans="2:13" x14ac:dyDescent="0.35">
      <c r="B63" s="5" t="s">
        <v>280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2:13" x14ac:dyDescent="0.3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 x14ac:dyDescent="0.35">
      <c r="A65" s="5" t="s">
        <v>306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 x14ac:dyDescent="0.35">
      <c r="B66" s="5" t="s">
        <v>245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 x14ac:dyDescent="0.3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 x14ac:dyDescent="0.35">
      <c r="A68" s="5" t="s">
        <v>307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x14ac:dyDescent="0.35">
      <c r="B69" s="5" t="s">
        <v>58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 x14ac:dyDescent="0.3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 ht="17" x14ac:dyDescent="0.45">
      <c r="B71" s="5" t="s">
        <v>174</v>
      </c>
      <c r="C71" s="5"/>
      <c r="D71" s="115">
        <f>NPV(C39,D58,E58,F58,G58,H58)</f>
        <v>143.37358696910999</v>
      </c>
      <c r="E71" s="45"/>
      <c r="F71" s="45"/>
      <c r="G71" s="45"/>
      <c r="H71" s="45"/>
      <c r="I71" s="5"/>
      <c r="J71" s="5"/>
      <c r="K71" s="5"/>
      <c r="L71" s="5"/>
      <c r="M71" s="5"/>
    </row>
    <row r="72" spans="1:13" x14ac:dyDescent="0.35">
      <c r="B72" s="5"/>
      <c r="C72" s="5"/>
      <c r="D72" s="45"/>
      <c r="E72" s="45"/>
      <c r="F72" s="45"/>
      <c r="G72" s="45"/>
      <c r="H72" s="45"/>
      <c r="I72" s="5"/>
      <c r="J72" s="5"/>
      <c r="K72" s="5"/>
      <c r="L72" s="5"/>
      <c r="M72" s="5"/>
    </row>
    <row r="73" spans="1:13" x14ac:dyDescent="0.35">
      <c r="B73" s="5" t="s">
        <v>292</v>
      </c>
      <c r="C73" s="5"/>
      <c r="D73" s="45"/>
      <c r="E73" s="45"/>
      <c r="F73" s="45"/>
      <c r="G73" s="45"/>
      <c r="H73" s="45"/>
      <c r="I73" s="5"/>
      <c r="J73" s="5"/>
      <c r="K73" s="5"/>
      <c r="L73" s="5"/>
      <c r="M73" s="5"/>
    </row>
    <row r="74" spans="1:13" x14ac:dyDescent="0.3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 x14ac:dyDescent="0.35">
      <c r="B75" s="10" t="str">
        <f>B57</f>
        <v>Jahr</v>
      </c>
      <c r="C75" s="28">
        <v>1</v>
      </c>
      <c r="D75" s="28">
        <f>C75+1</f>
        <v>2</v>
      </c>
      <c r="E75" s="28">
        <f t="shared" ref="E75:G75" si="5">D75+1</f>
        <v>3</v>
      </c>
      <c r="F75" s="28">
        <f t="shared" si="5"/>
        <v>4</v>
      </c>
      <c r="G75" s="28">
        <f t="shared" si="5"/>
        <v>5</v>
      </c>
      <c r="H75" s="19"/>
      <c r="I75" s="5"/>
      <c r="J75" s="5"/>
      <c r="K75" s="5"/>
      <c r="L75" s="5"/>
      <c r="M75" s="5"/>
    </row>
    <row r="76" spans="1:13" x14ac:dyDescent="0.35">
      <c r="B76" s="5" t="s">
        <v>9</v>
      </c>
      <c r="C76" s="115">
        <f>$D$17*$D$15</f>
        <v>3</v>
      </c>
      <c r="D76" s="115">
        <f>$D$17*$D$15</f>
        <v>3</v>
      </c>
      <c r="E76" s="115">
        <f>$D$17*$D$15</f>
        <v>3</v>
      </c>
      <c r="F76" s="115">
        <f>$D$18*$D$15</f>
        <v>1.5</v>
      </c>
      <c r="G76" s="115">
        <f>$D$18*$D$15</f>
        <v>1.5</v>
      </c>
      <c r="H76" s="19"/>
      <c r="I76" s="5"/>
      <c r="J76" s="5"/>
      <c r="K76" s="5"/>
      <c r="L76" s="5"/>
      <c r="M76" s="5"/>
    </row>
    <row r="77" spans="1:13" x14ac:dyDescent="0.35">
      <c r="B77" s="5" t="s">
        <v>10</v>
      </c>
      <c r="C77" s="115">
        <f>C76*$D$12</f>
        <v>1.2000000000000002</v>
      </c>
      <c r="D77" s="115">
        <f t="shared" ref="D77:G77" si="6">D76*$D$12</f>
        <v>1.2000000000000002</v>
      </c>
      <c r="E77" s="115">
        <f t="shared" si="6"/>
        <v>1.2000000000000002</v>
      </c>
      <c r="F77" s="115">
        <f t="shared" si="6"/>
        <v>0.60000000000000009</v>
      </c>
      <c r="G77" s="115">
        <f t="shared" si="6"/>
        <v>0.60000000000000009</v>
      </c>
      <c r="H77" s="5"/>
      <c r="I77" s="5"/>
      <c r="J77" s="5"/>
      <c r="K77" s="5"/>
      <c r="L77" s="5"/>
      <c r="M77" s="5"/>
    </row>
    <row r="78" spans="1:13" x14ac:dyDescent="0.35">
      <c r="B78" s="5"/>
      <c r="C78" s="37"/>
      <c r="D78" s="37"/>
      <c r="E78" s="37"/>
      <c r="F78" s="37"/>
      <c r="G78" s="37"/>
      <c r="H78" s="5"/>
      <c r="I78" s="5"/>
      <c r="J78" s="5"/>
      <c r="K78" s="5"/>
      <c r="L78" s="5"/>
      <c r="M78" s="5"/>
    </row>
    <row r="79" spans="1:13" ht="17" x14ac:dyDescent="0.45">
      <c r="B79" s="11" t="s">
        <v>168</v>
      </c>
      <c r="C79" s="37"/>
      <c r="D79" s="37">
        <f>NPV(D15,C77:G77)</f>
        <v>4.3361480185460008</v>
      </c>
      <c r="E79" s="37"/>
      <c r="F79" s="37"/>
      <c r="G79" s="37"/>
      <c r="H79" s="5"/>
      <c r="I79" s="5"/>
      <c r="J79" s="5"/>
      <c r="K79" s="5"/>
      <c r="L79" s="5"/>
      <c r="M79" s="5"/>
    </row>
    <row r="80" spans="1:13" x14ac:dyDescent="0.35">
      <c r="B80" s="5"/>
      <c r="C80" s="37"/>
      <c r="D80" s="37"/>
      <c r="E80" s="37"/>
      <c r="F80" s="37"/>
      <c r="G80" s="37"/>
      <c r="H80" s="5"/>
      <c r="I80" s="5"/>
      <c r="J80" s="5"/>
      <c r="K80" s="5"/>
      <c r="L80" s="5"/>
      <c r="M80" s="5"/>
    </row>
    <row r="81" spans="2:13" ht="17" x14ac:dyDescent="0.45">
      <c r="B81" s="5" t="s">
        <v>175</v>
      </c>
      <c r="C81" s="37"/>
      <c r="D81" s="37">
        <f>D71+D79</f>
        <v>147.70973498765599</v>
      </c>
      <c r="E81" s="37"/>
      <c r="F81" s="37"/>
      <c r="G81" s="37"/>
      <c r="H81" s="45"/>
      <c r="I81" s="5"/>
      <c r="J81" s="5"/>
      <c r="K81" s="5"/>
      <c r="L81" s="5"/>
      <c r="M81" s="5"/>
    </row>
    <row r="82" spans="2:13" x14ac:dyDescent="0.35">
      <c r="B82" s="5"/>
      <c r="C82" s="5"/>
      <c r="D82" s="45"/>
      <c r="E82" s="45"/>
      <c r="F82" s="45"/>
      <c r="G82" s="45"/>
      <c r="H82" s="45"/>
      <c r="I82" s="5"/>
      <c r="J82" s="5"/>
      <c r="K82" s="5"/>
      <c r="L82" s="5"/>
      <c r="M82" s="5"/>
    </row>
    <row r="83" spans="2:13" x14ac:dyDescent="0.35">
      <c r="B83" s="5" t="s">
        <v>63</v>
      </c>
      <c r="C83" s="5"/>
      <c r="D83" s="45"/>
      <c r="E83" s="45"/>
      <c r="F83" s="45"/>
      <c r="G83" s="45"/>
      <c r="H83" s="45"/>
      <c r="I83" s="5"/>
      <c r="J83" s="5"/>
      <c r="K83" s="5"/>
      <c r="L83" s="5"/>
      <c r="M83" s="5"/>
    </row>
    <row r="84" spans="2:13" x14ac:dyDescent="0.35">
      <c r="B84" s="5"/>
      <c r="C84" s="5"/>
      <c r="D84" s="45"/>
      <c r="E84" s="45"/>
      <c r="F84" s="45"/>
      <c r="G84" s="45"/>
      <c r="H84" s="45"/>
      <c r="I84" s="5"/>
      <c r="J84" s="5"/>
      <c r="K84" s="5"/>
      <c r="L84" s="5"/>
      <c r="M84" s="5"/>
    </row>
    <row r="85" spans="2:13" ht="17" x14ac:dyDescent="0.45">
      <c r="B85" s="5" t="s">
        <v>174</v>
      </c>
      <c r="C85" s="5"/>
      <c r="D85" s="37">
        <f>NPV(C40,D58:H58)</f>
        <v>151.32343909675677</v>
      </c>
      <c r="E85" s="5"/>
      <c r="F85" s="5"/>
      <c r="G85" s="5"/>
      <c r="H85" s="5"/>
      <c r="I85" s="5"/>
      <c r="J85" s="5"/>
      <c r="K85" s="5"/>
      <c r="L85" s="5"/>
      <c r="M85" s="5"/>
    </row>
    <row r="86" spans="2:13" x14ac:dyDescent="0.3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2:13" x14ac:dyDescent="0.35">
      <c r="B87" s="5" t="s">
        <v>292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2:13" x14ac:dyDescent="0.3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2:13" x14ac:dyDescent="0.35">
      <c r="B89" s="48" t="s">
        <v>6</v>
      </c>
      <c r="C89" s="28">
        <v>1</v>
      </c>
      <c r="D89" s="28">
        <f>C89+1</f>
        <v>2</v>
      </c>
      <c r="E89" s="28">
        <f t="shared" ref="E89:G89" si="7">D89+1</f>
        <v>3</v>
      </c>
      <c r="F89" s="28">
        <f t="shared" si="7"/>
        <v>4</v>
      </c>
      <c r="G89" s="28">
        <f t="shared" si="7"/>
        <v>5</v>
      </c>
      <c r="H89" s="19"/>
      <c r="I89" s="5"/>
      <c r="J89" s="5"/>
      <c r="K89" s="5"/>
      <c r="L89" s="5"/>
      <c r="M89" s="5"/>
    </row>
    <row r="90" spans="2:13" x14ac:dyDescent="0.35">
      <c r="B90" s="5" t="s">
        <v>9</v>
      </c>
      <c r="C90" s="115">
        <f>$D$17*$D$15</f>
        <v>3</v>
      </c>
      <c r="D90" s="115">
        <f>$D$17*$D$15</f>
        <v>3</v>
      </c>
      <c r="E90" s="115">
        <f>$D$17*$D$15</f>
        <v>3</v>
      </c>
      <c r="F90" s="115">
        <f>$D$18*$D$15</f>
        <v>1.5</v>
      </c>
      <c r="G90" s="115">
        <f>$D$18*$D$15</f>
        <v>1.5</v>
      </c>
      <c r="H90" s="19"/>
      <c r="I90" s="5"/>
      <c r="J90" s="5"/>
      <c r="K90" s="5"/>
      <c r="L90" s="5"/>
      <c r="M90" s="5"/>
    </row>
    <row r="91" spans="2:13" x14ac:dyDescent="0.35">
      <c r="B91" s="5" t="s">
        <v>10</v>
      </c>
      <c r="C91" s="115">
        <f>C90*$D$12</f>
        <v>1.2000000000000002</v>
      </c>
      <c r="D91" s="115">
        <f t="shared" ref="D91" si="8">D90*$D$12</f>
        <v>1.2000000000000002</v>
      </c>
      <c r="E91" s="115">
        <f t="shared" ref="E91" si="9">E90*$D$12</f>
        <v>1.2000000000000002</v>
      </c>
      <c r="F91" s="115">
        <f t="shared" ref="F91" si="10">F90*$D$12</f>
        <v>0.60000000000000009</v>
      </c>
      <c r="G91" s="115">
        <f t="shared" ref="G91" si="11">G90*$D$12</f>
        <v>0.60000000000000009</v>
      </c>
      <c r="H91" s="5"/>
      <c r="I91" s="5"/>
      <c r="J91" s="5"/>
      <c r="K91" s="5"/>
      <c r="L91" s="5"/>
      <c r="M91" s="5"/>
    </row>
    <row r="92" spans="2:13" x14ac:dyDescent="0.35">
      <c r="B92" s="5"/>
      <c r="C92" s="115"/>
      <c r="D92" s="115"/>
      <c r="E92" s="115"/>
      <c r="F92" s="115"/>
      <c r="G92" s="115"/>
      <c r="H92" s="5"/>
      <c r="I92" s="5"/>
      <c r="J92" s="5"/>
      <c r="K92" s="5"/>
      <c r="L92" s="5"/>
      <c r="M92" s="5"/>
    </row>
    <row r="93" spans="2:13" ht="17" x14ac:dyDescent="0.45">
      <c r="B93" s="11" t="s">
        <v>168</v>
      </c>
      <c r="C93" s="115"/>
      <c r="D93" s="115">
        <f>NPV(D15,C91:G91)</f>
        <v>4.3361480185460008</v>
      </c>
      <c r="E93" s="115"/>
      <c r="F93" s="115"/>
      <c r="G93" s="115"/>
      <c r="H93" s="5"/>
      <c r="I93" s="5"/>
      <c r="J93" s="5"/>
      <c r="K93" s="5"/>
      <c r="L93" s="5"/>
      <c r="M93" s="5"/>
    </row>
    <row r="94" spans="2:13" x14ac:dyDescent="0.35">
      <c r="B94" s="5"/>
      <c r="C94" s="115"/>
      <c r="D94" s="115"/>
      <c r="E94" s="115"/>
      <c r="F94" s="115"/>
      <c r="G94" s="115"/>
      <c r="H94" s="5"/>
      <c r="I94" s="5"/>
      <c r="J94" s="5"/>
      <c r="K94" s="5"/>
      <c r="L94" s="5"/>
      <c r="M94" s="5"/>
    </row>
    <row r="95" spans="2:13" x14ac:dyDescent="0.35">
      <c r="B95" s="5"/>
      <c r="C95" s="115"/>
      <c r="D95" s="115"/>
      <c r="E95" s="115"/>
      <c r="F95" s="115"/>
      <c r="G95" s="115"/>
      <c r="H95" s="5"/>
      <c r="I95" s="5"/>
      <c r="J95" s="5"/>
      <c r="K95" s="5"/>
      <c r="L95" s="5"/>
      <c r="M95" s="5"/>
    </row>
    <row r="96" spans="2:13" ht="17" x14ac:dyDescent="0.45">
      <c r="B96" s="5" t="s">
        <v>175</v>
      </c>
      <c r="C96" s="115"/>
      <c r="D96" s="115">
        <f>D85+D93</f>
        <v>155.65958711530277</v>
      </c>
      <c r="E96" s="115"/>
      <c r="F96" s="115"/>
      <c r="G96" s="115"/>
      <c r="H96" s="5"/>
      <c r="I96" s="5"/>
      <c r="J96" s="5"/>
      <c r="K96" s="5"/>
      <c r="L96" s="5"/>
      <c r="M96" s="5"/>
    </row>
    <row r="97" spans="1:13" x14ac:dyDescent="0.35">
      <c r="B97" s="5"/>
      <c r="C97" s="37"/>
      <c r="D97" s="37"/>
      <c r="E97" s="37"/>
      <c r="F97" s="37"/>
      <c r="G97" s="37"/>
      <c r="H97" s="5"/>
      <c r="I97" s="5"/>
      <c r="J97" s="5"/>
      <c r="K97" s="5"/>
      <c r="L97" s="5"/>
      <c r="M97" s="5"/>
    </row>
    <row r="98" spans="1:13" x14ac:dyDescent="0.3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1:13" x14ac:dyDescent="0.35">
      <c r="A99" s="116" t="s">
        <v>326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1:13" x14ac:dyDescent="0.3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1:13" x14ac:dyDescent="0.3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1:13" x14ac:dyDescent="0.3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1:13" x14ac:dyDescent="0.3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1:13" x14ac:dyDescent="0.3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</sheetData>
  <mergeCells count="2">
    <mergeCell ref="B17:C17"/>
    <mergeCell ref="B18:C18"/>
  </mergeCells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275"/>
  <sheetViews>
    <sheetView workbookViewId="0"/>
  </sheetViews>
  <sheetFormatPr baseColWidth="10" defaultRowHeight="14.5" x14ac:dyDescent="0.35"/>
  <cols>
    <col min="3" max="3" width="13.26953125" customWidth="1"/>
    <col min="4" max="4" width="18.1796875" customWidth="1"/>
    <col min="8" max="8" width="31.1796875" customWidth="1"/>
    <col min="37" max="37" width="12" bestFit="1" customWidth="1"/>
  </cols>
  <sheetData>
    <row r="1" spans="1:24" x14ac:dyDescent="0.35">
      <c r="A1" s="17" t="s">
        <v>141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x14ac:dyDescent="0.35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x14ac:dyDescent="0.35">
      <c r="A3" s="5" t="s">
        <v>304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x14ac:dyDescent="0.35">
      <c r="B4" s="5" t="s">
        <v>129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5" x14ac:dyDescent="0.4">
      <c r="B5" s="5" t="s">
        <v>246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x14ac:dyDescent="0.35">
      <c r="B6" s="52"/>
      <c r="C6" s="52"/>
      <c r="D6" s="52"/>
      <c r="E6" s="52"/>
      <c r="F6" s="52"/>
      <c r="G6" s="52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x14ac:dyDescent="0.3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x14ac:dyDescent="0.35">
      <c r="A8" s="5" t="s">
        <v>305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x14ac:dyDescent="0.35">
      <c r="B9" s="5" t="s">
        <v>76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x14ac:dyDescent="0.35">
      <c r="B10" s="5" t="s">
        <v>77</v>
      </c>
      <c r="C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x14ac:dyDescent="0.35">
      <c r="B11" s="5" t="s">
        <v>247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x14ac:dyDescent="0.35">
      <c r="B12" s="5" t="s">
        <v>248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x14ac:dyDescent="0.35">
      <c r="B13" s="5" t="s">
        <v>249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x14ac:dyDescent="0.35">
      <c r="B14" s="5" t="s">
        <v>250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x14ac:dyDescent="0.35">
      <c r="B15" s="133"/>
      <c r="C15" s="133"/>
      <c r="D15" s="133"/>
      <c r="E15" s="133"/>
      <c r="F15" s="133"/>
      <c r="G15" s="133"/>
      <c r="H15" s="133"/>
      <c r="I15" s="6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x14ac:dyDescent="0.35">
      <c r="B16" s="133" t="s">
        <v>252</v>
      </c>
      <c r="C16" s="133"/>
      <c r="D16" s="133"/>
      <c r="E16" s="133"/>
      <c r="F16" s="133"/>
      <c r="G16" s="133"/>
      <c r="H16" s="133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5" customHeight="1" x14ac:dyDescent="0.35">
      <c r="B17" s="138" t="s">
        <v>251</v>
      </c>
      <c r="C17" s="138"/>
      <c r="D17" s="138"/>
      <c r="E17" s="138"/>
      <c r="F17" s="138"/>
      <c r="G17" s="138"/>
      <c r="H17" s="138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16.5" customHeight="1" x14ac:dyDescent="0.35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x14ac:dyDescent="0.35">
      <c r="A19" s="5" t="s">
        <v>306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x14ac:dyDescent="0.35">
      <c r="B20" s="5" t="s">
        <v>78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x14ac:dyDescent="0.3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x14ac:dyDescent="0.35">
      <c r="B22" s="5" t="s">
        <v>79</v>
      </c>
      <c r="C22" s="5" t="s">
        <v>80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x14ac:dyDescent="0.35">
      <c r="B23" s="5"/>
      <c r="C23" s="5" t="s">
        <v>253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x14ac:dyDescent="0.35">
      <c r="B24" s="5"/>
      <c r="C24" s="5" t="s">
        <v>81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x14ac:dyDescent="0.35">
      <c r="B25" s="5"/>
      <c r="C25" s="5" t="s">
        <v>114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4" x14ac:dyDescent="0.35">
      <c r="B26" s="5"/>
      <c r="C26" s="5" t="s">
        <v>254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ht="17" x14ac:dyDescent="0.45">
      <c r="B27" s="5"/>
      <c r="C27" s="5" t="s">
        <v>190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x14ac:dyDescent="0.35">
      <c r="B28" s="5"/>
      <c r="C28" s="5" t="s">
        <v>115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x14ac:dyDescent="0.35">
      <c r="B29" s="5"/>
      <c r="C29" s="5" t="s">
        <v>116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ht="17" x14ac:dyDescent="0.45">
      <c r="B30" s="5"/>
      <c r="C30" s="5" t="s">
        <v>255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x14ac:dyDescent="0.3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1:24" x14ac:dyDescent="0.35">
      <c r="B32" s="5" t="s">
        <v>82</v>
      </c>
      <c r="C32" s="5" t="s">
        <v>80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2:24" x14ac:dyDescent="0.35">
      <c r="B33" s="5"/>
      <c r="C33" s="5" t="s">
        <v>256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2:24" ht="17" x14ac:dyDescent="0.45">
      <c r="B34" s="5"/>
      <c r="C34" s="5" t="s">
        <v>282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2:24" x14ac:dyDescent="0.35">
      <c r="B35" s="5"/>
      <c r="C35" s="5" t="s">
        <v>117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2:24" x14ac:dyDescent="0.3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2:24" x14ac:dyDescent="0.3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2:24" x14ac:dyDescent="0.3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2:24" x14ac:dyDescent="0.3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2:24" x14ac:dyDescent="0.35">
      <c r="B40" s="5"/>
      <c r="C40" s="5" t="s">
        <v>81</v>
      </c>
      <c r="D40" s="52"/>
      <c r="E40" s="52"/>
      <c r="F40" s="52"/>
      <c r="G40" s="53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2:24" x14ac:dyDescent="0.35">
      <c r="B41" s="5"/>
      <c r="C41" s="5" t="s">
        <v>118</v>
      </c>
      <c r="D41" s="52"/>
      <c r="E41" s="52"/>
      <c r="F41" s="52"/>
      <c r="G41" s="53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2:24" x14ac:dyDescent="0.35">
      <c r="B42" s="5"/>
      <c r="C42" s="5" t="s">
        <v>257</v>
      </c>
      <c r="D42" s="52"/>
      <c r="E42" s="52"/>
      <c r="F42" s="52"/>
      <c r="G42" s="53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2:24" x14ac:dyDescent="0.3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2:24" x14ac:dyDescent="0.3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2:24" x14ac:dyDescent="0.3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2:24" x14ac:dyDescent="0.3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2:24" x14ac:dyDescent="0.35">
      <c r="B47" s="5" t="s">
        <v>83</v>
      </c>
      <c r="C47" s="5" t="s">
        <v>80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2:24" x14ac:dyDescent="0.35">
      <c r="B48" s="5"/>
      <c r="C48" s="5" t="s">
        <v>119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2:24" x14ac:dyDescent="0.35">
      <c r="B49" s="5"/>
      <c r="C49" s="5" t="s">
        <v>120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2:24" x14ac:dyDescent="0.35">
      <c r="B50" s="5"/>
      <c r="C50" s="5" t="s">
        <v>121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2:24" x14ac:dyDescent="0.35">
      <c r="B51" s="5"/>
      <c r="C51" s="5" t="s">
        <v>122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2:24" x14ac:dyDescent="0.35">
      <c r="B52" s="5"/>
      <c r="C52" s="5" t="s">
        <v>123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2:24" x14ac:dyDescent="0.35">
      <c r="B53" s="5"/>
      <c r="C53" s="5" t="s">
        <v>124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2:24" x14ac:dyDescent="0.3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2:24" x14ac:dyDescent="0.3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2:24" x14ac:dyDescent="0.3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</row>
    <row r="57" spans="2:24" x14ac:dyDescent="0.3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2:24" x14ac:dyDescent="0.3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</row>
    <row r="59" spans="2:24" x14ac:dyDescent="0.3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 spans="2:24" x14ac:dyDescent="0.35">
      <c r="B60" s="5"/>
      <c r="C60" s="5" t="s">
        <v>81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2:24" x14ac:dyDescent="0.35">
      <c r="B61" s="5"/>
      <c r="C61" s="5" t="s">
        <v>125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spans="2:24" x14ac:dyDescent="0.35">
      <c r="B62" s="5"/>
      <c r="C62" s="5" t="s">
        <v>126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2:24" x14ac:dyDescent="0.35">
      <c r="B63" s="5"/>
      <c r="C63" s="5" t="s">
        <v>127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2:24" x14ac:dyDescent="0.35">
      <c r="B64" s="5"/>
      <c r="C64" s="5" t="s">
        <v>128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 spans="1:24" x14ac:dyDescent="0.3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</row>
    <row r="66" spans="1:24" x14ac:dyDescent="0.3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</row>
    <row r="67" spans="1:24" x14ac:dyDescent="0.3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spans="1:24" x14ac:dyDescent="0.3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x14ac:dyDescent="0.3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</row>
    <row r="70" spans="1:24" x14ac:dyDescent="0.35">
      <c r="A70" s="5" t="s">
        <v>307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</row>
    <row r="71" spans="1:24" x14ac:dyDescent="0.35">
      <c r="B71" s="5" t="s">
        <v>12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</row>
    <row r="72" spans="1:24" x14ac:dyDescent="0.35">
      <c r="B72" s="5"/>
      <c r="C72" s="5" t="s">
        <v>283</v>
      </c>
      <c r="D72" s="5">
        <v>100</v>
      </c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 ht="17" x14ac:dyDescent="0.45">
      <c r="B73" s="5"/>
      <c r="C73" s="5" t="s">
        <v>191</v>
      </c>
      <c r="D73" s="5">
        <v>0.3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 x14ac:dyDescent="0.35">
      <c r="B74" s="5"/>
      <c r="C74" s="5" t="s">
        <v>130</v>
      </c>
      <c r="D74" s="5">
        <v>0.04</v>
      </c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spans="1:24" ht="16.5" x14ac:dyDescent="0.35">
      <c r="B75" s="5"/>
      <c r="C75" s="5" t="s">
        <v>192</v>
      </c>
      <c r="D75" s="5">
        <v>0.6</v>
      </c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 spans="1:24" x14ac:dyDescent="0.35">
      <c r="B76" s="5"/>
      <c r="C76" s="5" t="s">
        <v>84</v>
      </c>
      <c r="D76" s="5">
        <v>0.05</v>
      </c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24" x14ac:dyDescent="0.35">
      <c r="B77" s="5"/>
      <c r="C77" s="5" t="s">
        <v>134</v>
      </c>
      <c r="D77" s="5">
        <v>500</v>
      </c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 ht="17" x14ac:dyDescent="0.45">
      <c r="B78" s="5"/>
      <c r="C78" s="5" t="s">
        <v>158</v>
      </c>
      <c r="D78" s="5">
        <v>1000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24" x14ac:dyDescent="0.35">
      <c r="B79" s="5"/>
      <c r="C79" s="5" t="s">
        <v>85</v>
      </c>
      <c r="D79" s="5">
        <f>+D78-D77</f>
        <v>500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spans="1:24" ht="17" x14ac:dyDescent="0.45">
      <c r="B80" s="5"/>
      <c r="C80" s="5" t="s">
        <v>157</v>
      </c>
      <c r="D80" s="5">
        <f>+D74+D75*D76</f>
        <v>7.0000000000000007E-2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24" x14ac:dyDescent="0.3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24" x14ac:dyDescent="0.35">
      <c r="A82" s="5" t="s">
        <v>170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24" x14ac:dyDescent="0.35">
      <c r="B83" s="5"/>
      <c r="C83" s="5" t="s">
        <v>86</v>
      </c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 x14ac:dyDescent="0.3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 ht="17" x14ac:dyDescent="0.45">
      <c r="B85" s="5"/>
      <c r="C85" s="5" t="s">
        <v>284</v>
      </c>
      <c r="D85" s="5"/>
      <c r="E85" s="5"/>
      <c r="F85" s="5">
        <f>D72*(1-D73)</f>
        <v>70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 spans="1:24" ht="17" x14ac:dyDescent="0.45">
      <c r="B86" s="5"/>
      <c r="C86" s="5" t="s">
        <v>157</v>
      </c>
      <c r="D86" s="5"/>
      <c r="E86" s="5"/>
      <c r="F86" s="5">
        <f>D74+D76*D75</f>
        <v>7.0000000000000007E-2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 spans="1:24" ht="17" x14ac:dyDescent="0.45">
      <c r="B87" s="5"/>
      <c r="C87" s="5" t="s">
        <v>174</v>
      </c>
      <c r="D87" s="5"/>
      <c r="E87" s="5"/>
      <c r="F87" s="5">
        <f>F85/F86</f>
        <v>999.99999999999989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spans="1:24" x14ac:dyDescent="0.3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</row>
    <row r="89" spans="1:24" ht="17" x14ac:dyDescent="0.45">
      <c r="B89" s="5"/>
      <c r="C89" s="5" t="s">
        <v>285</v>
      </c>
      <c r="D89" s="5"/>
      <c r="E89" s="5"/>
      <c r="F89" s="5">
        <f>D74*D73*D77</f>
        <v>6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</row>
    <row r="90" spans="1:24" ht="17" x14ac:dyDescent="0.45">
      <c r="B90" s="5"/>
      <c r="C90" s="5" t="s">
        <v>168</v>
      </c>
      <c r="D90" s="5"/>
      <c r="E90" s="5"/>
      <c r="F90" s="5">
        <f>F89/D74</f>
        <v>150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 spans="1:24" ht="17" x14ac:dyDescent="0.45">
      <c r="B91" s="5"/>
      <c r="C91" s="5" t="s">
        <v>175</v>
      </c>
      <c r="D91" s="5"/>
      <c r="E91" s="5"/>
      <c r="F91" s="5">
        <f>F87+F90</f>
        <v>1150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</row>
    <row r="92" spans="1:24" x14ac:dyDescent="0.35">
      <c r="B92" s="5"/>
      <c r="C92" s="5" t="s">
        <v>271</v>
      </c>
      <c r="D92" s="5"/>
      <c r="E92" s="5"/>
      <c r="F92" s="5">
        <f>F91-D77</f>
        <v>650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x14ac:dyDescent="0.3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</row>
    <row r="94" spans="1:24" x14ac:dyDescent="0.35">
      <c r="B94" s="5"/>
      <c r="C94" s="5" t="s">
        <v>87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 spans="1:24" x14ac:dyDescent="0.3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</row>
    <row r="96" spans="1:24" x14ac:dyDescent="0.35">
      <c r="B96" s="5"/>
      <c r="C96" s="5" t="s">
        <v>88</v>
      </c>
      <c r="D96" s="104">
        <f>D80*(1-F90/F91)</f>
        <v>6.0869565217391307E-2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</row>
    <row r="97" spans="1:24" x14ac:dyDescent="0.35">
      <c r="B97" s="5"/>
      <c r="C97" s="5"/>
      <c r="D97" s="104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</row>
    <row r="98" spans="1:24" ht="17" x14ac:dyDescent="0.45">
      <c r="B98" s="5"/>
      <c r="C98" s="5" t="s">
        <v>284</v>
      </c>
      <c r="D98" s="5"/>
      <c r="E98" s="5"/>
      <c r="F98" s="5">
        <f>D72*(1-D73)</f>
        <v>70</v>
      </c>
      <c r="G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</row>
    <row r="99" spans="1:24" ht="17" x14ac:dyDescent="0.45">
      <c r="B99" s="5"/>
      <c r="C99" s="5" t="s">
        <v>175</v>
      </c>
      <c r="D99" s="5"/>
      <c r="E99" s="5"/>
      <c r="F99" s="5">
        <f>F98/D96</f>
        <v>1150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</row>
    <row r="100" spans="1:24" x14ac:dyDescent="0.35">
      <c r="B100" s="5"/>
      <c r="C100" s="5" t="s">
        <v>271</v>
      </c>
      <c r="D100" s="5"/>
      <c r="E100" s="5"/>
      <c r="F100" s="5">
        <f>F99-D77</f>
        <v>650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</row>
    <row r="101" spans="1:24" x14ac:dyDescent="0.3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x14ac:dyDescent="0.35">
      <c r="B102" s="5"/>
      <c r="C102" s="5" t="s">
        <v>286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spans="1:24" x14ac:dyDescent="0.3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spans="1:24" ht="17" x14ac:dyDescent="0.45">
      <c r="B104" s="5"/>
      <c r="C104" s="5" t="s">
        <v>287</v>
      </c>
      <c r="D104" s="5"/>
      <c r="E104" s="5"/>
      <c r="F104" s="5">
        <f>(D72-D74*D77)*(1-D73)</f>
        <v>56</v>
      </c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spans="1:24" ht="17" x14ac:dyDescent="0.45">
      <c r="B105" s="5"/>
      <c r="C105" s="5" t="s">
        <v>288</v>
      </c>
      <c r="D105" s="5"/>
      <c r="E105" s="5"/>
      <c r="F105" s="104">
        <f>D80+(D80-D74)*(1-D73)*D77/F92</f>
        <v>8.6153846153846164E-2</v>
      </c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spans="1:24" x14ac:dyDescent="0.35">
      <c r="B106" s="5"/>
      <c r="C106" s="5" t="s">
        <v>271</v>
      </c>
      <c r="D106" s="5"/>
      <c r="E106" s="5"/>
      <c r="F106" s="5">
        <f>F104/F105</f>
        <v>649.99999999999989</v>
      </c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spans="1:24" x14ac:dyDescent="0.3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24" x14ac:dyDescent="0.35">
      <c r="B108" s="5"/>
      <c r="C108" s="5" t="s">
        <v>89</v>
      </c>
      <c r="D108" s="5"/>
      <c r="E108" s="5"/>
      <c r="F108" s="5">
        <f>F92-D77</f>
        <v>150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spans="1:24" x14ac:dyDescent="0.35">
      <c r="B109" s="5"/>
      <c r="C109" s="5" t="s">
        <v>90</v>
      </c>
      <c r="D109" s="5"/>
      <c r="E109" s="5"/>
      <c r="F109" s="5">
        <f>D78-F87</f>
        <v>0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</row>
    <row r="110" spans="1:24" x14ac:dyDescent="0.3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spans="1:24" x14ac:dyDescent="0.35">
      <c r="A111" s="77" t="s">
        <v>171</v>
      </c>
      <c r="B111" s="3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 spans="1:24" s="3" customFormat="1" ht="17" x14ac:dyDescent="0.45">
      <c r="B112" s="61" t="s">
        <v>218</v>
      </c>
      <c r="C112" s="66">
        <v>1500</v>
      </c>
      <c r="D112" s="61"/>
      <c r="E112" s="61"/>
      <c r="F112" s="61"/>
      <c r="G112" s="66"/>
      <c r="H112" s="66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spans="1:24" s="3" customFormat="1" ht="17" x14ac:dyDescent="0.45">
      <c r="B113" s="5" t="s">
        <v>91</v>
      </c>
      <c r="C113" s="61" t="s">
        <v>219</v>
      </c>
      <c r="D113" s="61"/>
      <c r="E113" s="61"/>
      <c r="F113" s="61"/>
      <c r="G113" s="66"/>
      <c r="H113" s="66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s="3" customFormat="1" x14ac:dyDescent="0.35">
      <c r="B114" s="61"/>
      <c r="C114" s="61"/>
      <c r="D114" s="61"/>
      <c r="E114" s="61"/>
      <c r="F114" s="61"/>
      <c r="G114" s="66"/>
      <c r="H114" s="66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 spans="1:24" s="3" customFormat="1" x14ac:dyDescent="0.35">
      <c r="B115" s="54" t="s">
        <v>92</v>
      </c>
      <c r="C115" s="55"/>
      <c r="D115" s="56" t="s">
        <v>93</v>
      </c>
      <c r="E115" s="57" t="s">
        <v>94</v>
      </c>
      <c r="F115" s="57"/>
      <c r="G115" s="55"/>
      <c r="H115" s="66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 spans="1:24" s="3" customFormat="1" ht="17" x14ac:dyDescent="0.45">
      <c r="B116" s="58" t="s">
        <v>193</v>
      </c>
      <c r="C116" s="59"/>
      <c r="D116" s="60">
        <f>F87</f>
        <v>999.99999999999989</v>
      </c>
      <c r="E116" s="61">
        <f>F85</f>
        <v>70</v>
      </c>
      <c r="F116" s="61"/>
      <c r="G116" s="59"/>
      <c r="H116" s="66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s="3" customFormat="1" ht="15.5" x14ac:dyDescent="0.45">
      <c r="B117" s="135" t="s">
        <v>289</v>
      </c>
      <c r="C117" s="136"/>
      <c r="D117" s="60">
        <f>-D77*(1-D73)</f>
        <v>-350</v>
      </c>
      <c r="E117" s="61">
        <f>-D74*D77*(1-D73)</f>
        <v>-14</v>
      </c>
      <c r="F117" s="61"/>
      <c r="G117" s="62"/>
      <c r="H117" s="67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s="3" customFormat="1" ht="32.25" customHeight="1" x14ac:dyDescent="0.35">
      <c r="B118" s="63" t="s">
        <v>95</v>
      </c>
      <c r="C118" s="55"/>
      <c r="D118" s="56">
        <f>D116+D117</f>
        <v>649.99999999999989</v>
      </c>
      <c r="E118" s="57">
        <f>E116+E117</f>
        <v>56</v>
      </c>
      <c r="F118" s="57"/>
      <c r="G118" s="64"/>
      <c r="H118" s="67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 spans="1:24" s="3" customFormat="1" x14ac:dyDescent="0.35">
      <c r="B119" s="65"/>
      <c r="C119" s="66"/>
      <c r="D119" s="61"/>
      <c r="E119" s="61"/>
      <c r="F119" s="61"/>
      <c r="G119" s="67"/>
      <c r="H119" s="67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 spans="1:24" s="3" customFormat="1" ht="16.5" x14ac:dyDescent="0.35">
      <c r="B120" s="61" t="s">
        <v>194</v>
      </c>
      <c r="C120" s="66"/>
      <c r="D120" s="61"/>
      <c r="E120" s="61">
        <f>E118</f>
        <v>56</v>
      </c>
      <c r="F120" s="61"/>
      <c r="G120" s="67"/>
      <c r="H120" s="67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:24" s="3" customFormat="1" x14ac:dyDescent="0.35">
      <c r="B121" s="61" t="s">
        <v>96</v>
      </c>
      <c r="C121" s="66"/>
      <c r="D121" s="61"/>
      <c r="E121" s="68">
        <f>F87</f>
        <v>999.99999999999989</v>
      </c>
      <c r="F121" s="61"/>
      <c r="G121" s="67"/>
      <c r="H121" s="67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spans="1:24" s="3" customFormat="1" x14ac:dyDescent="0.35">
      <c r="B122" s="66" t="s">
        <v>97</v>
      </c>
      <c r="C122" s="66"/>
      <c r="D122" s="61"/>
      <c r="E122" s="61">
        <f>E121-D118</f>
        <v>350</v>
      </c>
      <c r="F122" s="61"/>
      <c r="G122" s="67"/>
      <c r="H122" s="67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 spans="1:24" s="3" customFormat="1" x14ac:dyDescent="0.3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spans="1:24" s="3" customFormat="1" x14ac:dyDescent="0.3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:24" s="3" customFormat="1" x14ac:dyDescent="0.35">
      <c r="A125" s="69" t="s">
        <v>172</v>
      </c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:24" s="3" customFormat="1" ht="16.5" x14ac:dyDescent="0.35">
      <c r="B126" s="61" t="s">
        <v>195</v>
      </c>
      <c r="C126" s="70">
        <v>800</v>
      </c>
      <c r="D126" s="70"/>
      <c r="E126" s="70"/>
      <c r="F126" s="70"/>
      <c r="G126" s="70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:24" s="3" customFormat="1" ht="17" x14ac:dyDescent="0.45">
      <c r="B127" s="5" t="s">
        <v>91</v>
      </c>
      <c r="C127" s="61" t="s">
        <v>220</v>
      </c>
      <c r="D127" s="70"/>
      <c r="E127" s="70"/>
      <c r="F127" s="70"/>
      <c r="G127" s="70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spans="1:24" s="3" customFormat="1" x14ac:dyDescent="0.35">
      <c r="B128" s="70"/>
      <c r="C128" s="70"/>
      <c r="D128" s="70"/>
      <c r="E128" s="70"/>
      <c r="F128" s="70"/>
      <c r="G128" s="70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spans="1:24" s="3" customFormat="1" x14ac:dyDescent="0.35">
      <c r="B129" s="54" t="s">
        <v>92</v>
      </c>
      <c r="C129" s="55"/>
      <c r="D129" s="56" t="s">
        <v>93</v>
      </c>
      <c r="E129" s="57" t="s">
        <v>94</v>
      </c>
      <c r="F129" s="57"/>
      <c r="G129" s="5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s="3" customFormat="1" ht="16.5" x14ac:dyDescent="0.35">
      <c r="B130" s="58" t="s">
        <v>196</v>
      </c>
      <c r="C130" s="59"/>
      <c r="D130" s="60">
        <f>C126-D77</f>
        <v>300</v>
      </c>
      <c r="E130" s="61">
        <f>F104</f>
        <v>56</v>
      </c>
      <c r="F130" s="61"/>
      <c r="G130" s="59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s="3" customFormat="1" ht="15.5" x14ac:dyDescent="0.45">
      <c r="B131" s="135" t="s">
        <v>197</v>
      </c>
      <c r="C131" s="136"/>
      <c r="D131" s="60">
        <f>D77</f>
        <v>500</v>
      </c>
      <c r="E131" s="61">
        <f>D74*D77*(1-D73)</f>
        <v>14</v>
      </c>
      <c r="F131" s="61"/>
      <c r="G131" s="62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s="3" customFormat="1" ht="32.25" customHeight="1" x14ac:dyDescent="0.35">
      <c r="B132" s="63" t="s">
        <v>95</v>
      </c>
      <c r="C132" s="55"/>
      <c r="D132" s="56">
        <f>D130+D131</f>
        <v>800</v>
      </c>
      <c r="E132" s="57">
        <f>E130+E131</f>
        <v>70</v>
      </c>
      <c r="F132" s="57"/>
      <c r="G132" s="64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s="3" customFormat="1" x14ac:dyDescent="0.35">
      <c r="B133" s="70"/>
      <c r="C133" s="70"/>
      <c r="D133" s="70"/>
      <c r="E133" s="70"/>
      <c r="F133" s="70"/>
      <c r="G133" s="70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s="3" customFormat="1" x14ac:dyDescent="0.35">
      <c r="B134" s="137" t="s">
        <v>98</v>
      </c>
      <c r="C134" s="137"/>
      <c r="D134" s="71">
        <f>E132</f>
        <v>70</v>
      </c>
      <c r="E134" s="70"/>
      <c r="F134" s="70"/>
      <c r="G134" s="70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s="3" customFormat="1" ht="29.25" customHeight="1" x14ac:dyDescent="0.35">
      <c r="B135" s="70" t="s">
        <v>96</v>
      </c>
      <c r="C135" s="70"/>
      <c r="D135" s="71">
        <f>F87</f>
        <v>999.99999999999989</v>
      </c>
      <c r="E135" s="70"/>
      <c r="F135" s="70"/>
      <c r="G135" s="70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s="3" customFormat="1" x14ac:dyDescent="0.35">
      <c r="B136" s="70" t="s">
        <v>97</v>
      </c>
      <c r="C136" s="70"/>
      <c r="D136" s="71">
        <f>D135-D132</f>
        <v>199.99999999999989</v>
      </c>
      <c r="E136" s="70"/>
      <c r="F136" s="70"/>
      <c r="G136" s="70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s="3" customFormat="1" x14ac:dyDescent="0.35">
      <c r="A137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x14ac:dyDescent="0.3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x14ac:dyDescent="0.35">
      <c r="A139" s="116" t="s">
        <v>326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x14ac:dyDescent="0.3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x14ac:dyDescent="0.3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x14ac:dyDescent="0.3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x14ac:dyDescent="0.3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x14ac:dyDescent="0.3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2:24" x14ac:dyDescent="0.3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2:24" x14ac:dyDescent="0.3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2:24" x14ac:dyDescent="0.3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2:24" x14ac:dyDescent="0.3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2:24" x14ac:dyDescent="0.3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2:24" x14ac:dyDescent="0.3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2:24" x14ac:dyDescent="0.3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2:24" x14ac:dyDescent="0.3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2:24" x14ac:dyDescent="0.3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2:24" x14ac:dyDescent="0.3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2:24" x14ac:dyDescent="0.3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2:24" x14ac:dyDescent="0.3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2:24" x14ac:dyDescent="0.3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2:24" x14ac:dyDescent="0.3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2:24" x14ac:dyDescent="0.3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2:24" x14ac:dyDescent="0.3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2:24" x14ac:dyDescent="0.3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2:24" x14ac:dyDescent="0.3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2:24" x14ac:dyDescent="0.3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2:24" x14ac:dyDescent="0.3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2:24" x14ac:dyDescent="0.3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2:24" x14ac:dyDescent="0.3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2:24" x14ac:dyDescent="0.3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2:24" x14ac:dyDescent="0.3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2:24" x14ac:dyDescent="0.3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2:24" x14ac:dyDescent="0.3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2:24" x14ac:dyDescent="0.3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2:24" x14ac:dyDescent="0.3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2:24" x14ac:dyDescent="0.3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2:24" x14ac:dyDescent="0.3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2:24" x14ac:dyDescent="0.3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2:24" x14ac:dyDescent="0.3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2:24" x14ac:dyDescent="0.3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2:24" x14ac:dyDescent="0.3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2:24" x14ac:dyDescent="0.3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2:24" x14ac:dyDescent="0.3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2:24" x14ac:dyDescent="0.3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2:24" x14ac:dyDescent="0.3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2:24" x14ac:dyDescent="0.3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2:24" x14ac:dyDescent="0.3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2:24" x14ac:dyDescent="0.3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2:24" x14ac:dyDescent="0.3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2:24" x14ac:dyDescent="0.3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2:24" x14ac:dyDescent="0.3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2:24" x14ac:dyDescent="0.3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2:24" x14ac:dyDescent="0.3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2:24" x14ac:dyDescent="0.3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2:24" x14ac:dyDescent="0.3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2:24" x14ac:dyDescent="0.3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2:24" x14ac:dyDescent="0.3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2:24" x14ac:dyDescent="0.3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2:24" x14ac:dyDescent="0.3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2:24" x14ac:dyDescent="0.3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2:24" x14ac:dyDescent="0.3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2:24" x14ac:dyDescent="0.3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2:24" x14ac:dyDescent="0.3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2:24" x14ac:dyDescent="0.3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2:24" x14ac:dyDescent="0.3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2:24" x14ac:dyDescent="0.3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2:24" x14ac:dyDescent="0.3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2:24" x14ac:dyDescent="0.3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2:24" x14ac:dyDescent="0.3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2:24" x14ac:dyDescent="0.3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2:24" x14ac:dyDescent="0.3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2:24" x14ac:dyDescent="0.3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2:24" x14ac:dyDescent="0.3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2:24" x14ac:dyDescent="0.3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2:24" x14ac:dyDescent="0.3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2:24" x14ac:dyDescent="0.3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2:24" x14ac:dyDescent="0.3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2:24" x14ac:dyDescent="0.3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2:24" x14ac:dyDescent="0.3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2:24" x14ac:dyDescent="0.3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2:24" x14ac:dyDescent="0.3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2:24" x14ac:dyDescent="0.3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2:24" x14ac:dyDescent="0.3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2:24" x14ac:dyDescent="0.3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2:24" x14ac:dyDescent="0.3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2:24" x14ac:dyDescent="0.3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2:24" x14ac:dyDescent="0.3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2:24" x14ac:dyDescent="0.3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2:24" x14ac:dyDescent="0.3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2:24" x14ac:dyDescent="0.3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2:24" x14ac:dyDescent="0.3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2:24" x14ac:dyDescent="0.3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2:24" x14ac:dyDescent="0.3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2:24" x14ac:dyDescent="0.3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2:24" x14ac:dyDescent="0.3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2:24" x14ac:dyDescent="0.3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2:24" x14ac:dyDescent="0.3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2:24" x14ac:dyDescent="0.3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2:24" x14ac:dyDescent="0.3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2:24" x14ac:dyDescent="0.3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2:24" x14ac:dyDescent="0.3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2:24" x14ac:dyDescent="0.3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2:24" x14ac:dyDescent="0.3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2:24" x14ac:dyDescent="0.3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2:24" x14ac:dyDescent="0.3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2:24" x14ac:dyDescent="0.3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2:24" x14ac:dyDescent="0.3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2:24" x14ac:dyDescent="0.3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2:24" x14ac:dyDescent="0.3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2:24" x14ac:dyDescent="0.3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2:24" x14ac:dyDescent="0.3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2:24" x14ac:dyDescent="0.3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2:24" x14ac:dyDescent="0.3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2:24" x14ac:dyDescent="0.3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2:24" x14ac:dyDescent="0.3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2:24" x14ac:dyDescent="0.3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2:24" x14ac:dyDescent="0.3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2:24" x14ac:dyDescent="0.3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2:24" x14ac:dyDescent="0.3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2:24" x14ac:dyDescent="0.3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2:24" x14ac:dyDescent="0.3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2:24" x14ac:dyDescent="0.3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2:24" x14ac:dyDescent="0.3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2:24" x14ac:dyDescent="0.3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2:24" x14ac:dyDescent="0.3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2:24" x14ac:dyDescent="0.3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2:24" x14ac:dyDescent="0.3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2:24" x14ac:dyDescent="0.3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2:24" x14ac:dyDescent="0.3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2:24" x14ac:dyDescent="0.3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2:24" x14ac:dyDescent="0.3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2:24" x14ac:dyDescent="0.3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2:24" x14ac:dyDescent="0.3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2:24" x14ac:dyDescent="0.3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2:24" x14ac:dyDescent="0.3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2:24" x14ac:dyDescent="0.3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2:24" x14ac:dyDescent="0.3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2:24" x14ac:dyDescent="0.3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</sheetData>
  <mergeCells count="6">
    <mergeCell ref="B117:C117"/>
    <mergeCell ref="B131:C131"/>
    <mergeCell ref="B134:C134"/>
    <mergeCell ref="B15:H15"/>
    <mergeCell ref="B16:H16"/>
    <mergeCell ref="B17:H17"/>
  </mergeCells>
  <pageMargins left="0.7" right="0.7" top="0.78740157499999996" bottom="0.78740157499999996" header="0.3" footer="0.3"/>
  <pageSetup paperSize="9" scale="95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053" r:id="rId4">
          <objectPr defaultSize="0" autoPict="0" r:id="rId5">
            <anchor moveWithCells="1">
              <from>
                <xdr:col>2</xdr:col>
                <xdr:colOff>0</xdr:colOff>
                <xdr:row>35</xdr:row>
                <xdr:rowOff>127000</xdr:rowOff>
              </from>
              <to>
                <xdr:col>4</xdr:col>
                <xdr:colOff>69850</xdr:colOff>
                <xdr:row>37</xdr:row>
                <xdr:rowOff>146050</xdr:rowOff>
              </to>
            </anchor>
          </objectPr>
        </oleObject>
      </mc:Choice>
      <mc:Fallback>
        <oleObject progId="Equation.DSMT4" shapeId="2053" r:id="rId4"/>
      </mc:Fallback>
    </mc:AlternateContent>
    <mc:AlternateContent xmlns:mc="http://schemas.openxmlformats.org/markup-compatibility/2006">
      <mc:Choice Requires="x14">
        <oleObject progId="Equation.DSMT4" shapeId="2054" r:id="rId6">
          <objectPr defaultSize="0" autoPict="0" r:id="rId7">
            <anchor moveWithCells="1">
              <from>
                <xdr:col>2</xdr:col>
                <xdr:colOff>12700</xdr:colOff>
                <xdr:row>42</xdr:row>
                <xdr:rowOff>146050</xdr:rowOff>
              </from>
              <to>
                <xdr:col>3</xdr:col>
                <xdr:colOff>876300</xdr:colOff>
                <xdr:row>44</xdr:row>
                <xdr:rowOff>146050</xdr:rowOff>
              </to>
            </anchor>
          </objectPr>
        </oleObject>
      </mc:Choice>
      <mc:Fallback>
        <oleObject progId="Equation.DSMT4" shapeId="2054" r:id="rId6"/>
      </mc:Fallback>
    </mc:AlternateContent>
    <mc:AlternateContent xmlns:mc="http://schemas.openxmlformats.org/markup-compatibility/2006">
      <mc:Choice Requires="x14">
        <oleObject progId="Equation.DSMT4" shapeId="2055" r:id="rId8">
          <objectPr defaultSize="0" autoPict="0" r:id="rId9">
            <anchor moveWithCells="1">
              <from>
                <xdr:col>2</xdr:col>
                <xdr:colOff>0</xdr:colOff>
                <xdr:row>54</xdr:row>
                <xdr:rowOff>0</xdr:rowOff>
              </from>
              <to>
                <xdr:col>4</xdr:col>
                <xdr:colOff>266700</xdr:colOff>
                <xdr:row>57</xdr:row>
                <xdr:rowOff>76200</xdr:rowOff>
              </to>
            </anchor>
          </objectPr>
        </oleObject>
      </mc:Choice>
      <mc:Fallback>
        <oleObject progId="Equation.DSMT4" shapeId="2055" r:id="rId8"/>
      </mc:Fallback>
    </mc:AlternateContent>
    <mc:AlternateContent xmlns:mc="http://schemas.openxmlformats.org/markup-compatibility/2006">
      <mc:Choice Requires="x14">
        <oleObject progId="Equation.DSMT4" shapeId="2056" r:id="rId10">
          <objectPr defaultSize="0" autoPict="0" r:id="rId11">
            <anchor moveWithCells="1">
              <from>
                <xdr:col>2</xdr:col>
                <xdr:colOff>0</xdr:colOff>
                <xdr:row>65</xdr:row>
                <xdr:rowOff>69850</xdr:rowOff>
              </from>
              <to>
                <xdr:col>3</xdr:col>
                <xdr:colOff>762000</xdr:colOff>
                <xdr:row>67</xdr:row>
                <xdr:rowOff>146050</xdr:rowOff>
              </to>
            </anchor>
          </objectPr>
        </oleObject>
      </mc:Choice>
      <mc:Fallback>
        <oleObject progId="Equation.DSMT4" shapeId="2056" r:id="rId10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171"/>
  <sheetViews>
    <sheetView workbookViewId="0"/>
  </sheetViews>
  <sheetFormatPr baseColWidth="10" defaultRowHeight="14.5" x14ac:dyDescent="0.35"/>
  <cols>
    <col min="2" max="2" width="22.7265625" customWidth="1"/>
    <col min="3" max="3" width="20.7265625" customWidth="1"/>
    <col min="4" max="4" width="7.26953125" customWidth="1"/>
    <col min="5" max="12" width="6.26953125" customWidth="1"/>
  </cols>
  <sheetData>
    <row r="1" spans="1:13" x14ac:dyDescent="0.35">
      <c r="A1" s="17" t="s">
        <v>308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35">
      <c r="B2" s="5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5">
      <c r="A3" s="19"/>
      <c r="C3" s="89"/>
      <c r="D3" s="93">
        <v>0</v>
      </c>
      <c r="E3" s="93">
        <v>1</v>
      </c>
      <c r="F3" s="93">
        <v>2</v>
      </c>
      <c r="G3" s="93">
        <v>3</v>
      </c>
      <c r="H3" s="93">
        <v>4</v>
      </c>
      <c r="I3" s="93">
        <v>5</v>
      </c>
      <c r="J3" s="93">
        <v>6</v>
      </c>
      <c r="K3" s="93">
        <v>7</v>
      </c>
      <c r="L3" s="93" t="s">
        <v>201</v>
      </c>
      <c r="M3" s="19"/>
    </row>
    <row r="4" spans="1:13" x14ac:dyDescent="0.35">
      <c r="B4" s="19"/>
      <c r="C4" s="49" t="s">
        <v>202</v>
      </c>
      <c r="D4" s="51">
        <v>1911</v>
      </c>
      <c r="E4" s="51">
        <v>1055</v>
      </c>
      <c r="F4" s="51">
        <v>1373</v>
      </c>
      <c r="G4" s="51">
        <v>2063</v>
      </c>
      <c r="H4" s="51">
        <v>2246</v>
      </c>
      <c r="I4" s="51">
        <v>2435</v>
      </c>
      <c r="J4" s="51">
        <v>2605</v>
      </c>
      <c r="K4" s="51">
        <v>2787</v>
      </c>
      <c r="L4" s="51">
        <v>2982</v>
      </c>
      <c r="M4" s="19"/>
    </row>
    <row r="5" spans="1:13" x14ac:dyDescent="0.35">
      <c r="B5" s="19"/>
      <c r="C5" s="49" t="s">
        <v>203</v>
      </c>
      <c r="D5" s="51">
        <v>-765</v>
      </c>
      <c r="E5" s="51">
        <v>-422</v>
      </c>
      <c r="F5" s="51">
        <v>-549</v>
      </c>
      <c r="G5" s="51">
        <v>-825</v>
      </c>
      <c r="H5" s="51">
        <v>-898</v>
      </c>
      <c r="I5" s="51">
        <v>-894</v>
      </c>
      <c r="J5" s="51">
        <v>-1042</v>
      </c>
      <c r="K5" s="51">
        <v>-1115</v>
      </c>
      <c r="L5" s="51">
        <v>-1192</v>
      </c>
      <c r="M5" s="19"/>
    </row>
    <row r="6" spans="1:13" x14ac:dyDescent="0.35">
      <c r="B6" s="19"/>
      <c r="C6" s="49" t="s">
        <v>204</v>
      </c>
      <c r="D6" s="51">
        <v>1882</v>
      </c>
      <c r="E6" s="51">
        <v>1995</v>
      </c>
      <c r="F6" s="51">
        <v>2095</v>
      </c>
      <c r="G6" s="51">
        <v>2200</v>
      </c>
      <c r="H6" s="51">
        <v>2310</v>
      </c>
      <c r="I6" s="51">
        <v>2425</v>
      </c>
      <c r="J6" s="51">
        <v>2546</v>
      </c>
      <c r="K6" s="51">
        <v>2674</v>
      </c>
      <c r="L6" s="51">
        <v>2808</v>
      </c>
      <c r="M6" s="19"/>
    </row>
    <row r="7" spans="1:13" x14ac:dyDescent="0.35">
      <c r="B7" s="19"/>
      <c r="C7" s="49" t="s">
        <v>222</v>
      </c>
      <c r="D7" s="51">
        <v>-510</v>
      </c>
      <c r="E7" s="51">
        <v>-332</v>
      </c>
      <c r="F7" s="51">
        <v>-383</v>
      </c>
      <c r="G7" s="51">
        <v>-483</v>
      </c>
      <c r="H7" s="51">
        <v>-586</v>
      </c>
      <c r="I7" s="51">
        <v>-683</v>
      </c>
      <c r="J7" s="51">
        <v>-783</v>
      </c>
      <c r="K7" s="51">
        <v>-883</v>
      </c>
      <c r="L7" s="51">
        <v>-983</v>
      </c>
      <c r="M7" s="19"/>
    </row>
    <row r="8" spans="1:13" x14ac:dyDescent="0.35">
      <c r="B8" s="19"/>
      <c r="C8" s="49" t="s">
        <v>205</v>
      </c>
      <c r="D8" s="51">
        <v>-2353</v>
      </c>
      <c r="E8" s="51">
        <v>-1843</v>
      </c>
      <c r="F8" s="51">
        <v>-1820</v>
      </c>
      <c r="G8" s="51">
        <v>-2112</v>
      </c>
      <c r="H8" s="51">
        <v>-2320</v>
      </c>
      <c r="I8" s="51">
        <v>-2556</v>
      </c>
      <c r="J8" s="51">
        <v>-2810</v>
      </c>
      <c r="K8" s="51">
        <v>-3092</v>
      </c>
      <c r="L8" s="51">
        <v>-3401</v>
      </c>
      <c r="M8" s="19"/>
    </row>
    <row r="9" spans="1:13" x14ac:dyDescent="0.35">
      <c r="B9" s="19"/>
      <c r="C9" s="90" t="s">
        <v>206</v>
      </c>
      <c r="D9" s="72">
        <f>SUM(D4:D8)</f>
        <v>165</v>
      </c>
      <c r="E9" s="72">
        <f t="shared" ref="E9:K9" si="0">SUM(E4:E8)</f>
        <v>453</v>
      </c>
      <c r="F9" s="72">
        <f t="shared" si="0"/>
        <v>716</v>
      </c>
      <c r="G9" s="72">
        <f t="shared" si="0"/>
        <v>843</v>
      </c>
      <c r="H9" s="72">
        <f t="shared" si="0"/>
        <v>752</v>
      </c>
      <c r="I9" s="72">
        <v>727</v>
      </c>
      <c r="J9" s="72">
        <f t="shared" si="0"/>
        <v>516</v>
      </c>
      <c r="K9" s="72">
        <f t="shared" si="0"/>
        <v>371</v>
      </c>
      <c r="L9" s="72">
        <f>SUM(L4:L8)</f>
        <v>214</v>
      </c>
      <c r="M9" s="19"/>
    </row>
    <row r="10" spans="1:13" ht="31.5" customHeight="1" x14ac:dyDescent="0.35">
      <c r="B10" s="19"/>
      <c r="C10" s="91" t="s">
        <v>230</v>
      </c>
      <c r="D10" s="73">
        <v>165</v>
      </c>
      <c r="E10" s="73">
        <f>NPV(C21,E9)</f>
        <v>423.36448598130841</v>
      </c>
      <c r="F10" s="73">
        <f>NPV(C28,0,F9)</f>
        <v>625.38212944361953</v>
      </c>
      <c r="G10" s="73">
        <f>NPV(C28,0,0,G9)</f>
        <v>688.13911021898821</v>
      </c>
      <c r="H10" s="73">
        <f>NPV(C28,0,0,0,H9)</f>
        <v>573.69719945973884</v>
      </c>
      <c r="I10" s="73">
        <f>NPV(C28,0,0,0,0,+I9)</f>
        <v>518.34095248462688</v>
      </c>
      <c r="J10" s="73">
        <f>NPV(C28,0,0,0,0,0,+J9)</f>
        <v>343.83258748932036</v>
      </c>
      <c r="K10" s="73">
        <f>NPV(C28,0,0,0,0,0,0,+K9)</f>
        <v>231.04015423918324</v>
      </c>
      <c r="L10" s="73">
        <f>NPV(C28,0,0,0,0,0,0,0,+L9)</f>
        <v>124.54994837691818</v>
      </c>
      <c r="M10" s="98"/>
    </row>
    <row r="11" spans="1:13" ht="31" x14ac:dyDescent="0.4">
      <c r="B11" s="19"/>
      <c r="C11" s="92" t="s">
        <v>231</v>
      </c>
      <c r="D11" s="84">
        <f>SUM(E10:L10)+L9*(1+C27)/(C21-C27)/(1+C28)^8</f>
        <v>6735.5077383993466</v>
      </c>
      <c r="E11" s="80"/>
      <c r="F11" s="80"/>
      <c r="G11" s="80"/>
      <c r="H11" s="80"/>
      <c r="I11" s="80"/>
      <c r="J11" s="80"/>
      <c r="K11" s="80"/>
      <c r="L11" s="80"/>
      <c r="M11" s="88"/>
    </row>
    <row r="12" spans="1:13" x14ac:dyDescent="0.35">
      <c r="B12" s="19"/>
      <c r="C12" s="49" t="s">
        <v>227</v>
      </c>
      <c r="D12" s="85">
        <f>D11-C25</f>
        <v>4762.4077383993463</v>
      </c>
      <c r="E12" s="74"/>
      <c r="F12" s="74"/>
      <c r="G12" s="74"/>
      <c r="H12" s="74"/>
      <c r="I12" s="74"/>
      <c r="J12" s="74"/>
      <c r="K12" s="74"/>
      <c r="L12" s="74"/>
      <c r="M12" s="19"/>
    </row>
    <row r="13" spans="1:13" ht="16.5" x14ac:dyDescent="0.35">
      <c r="B13" s="19"/>
      <c r="C13" s="49" t="s">
        <v>228</v>
      </c>
      <c r="D13" s="96">
        <f>D12/C26</f>
        <v>9.5248154767986932</v>
      </c>
      <c r="E13" s="74"/>
      <c r="F13" s="74"/>
      <c r="G13" s="74"/>
      <c r="H13" s="74"/>
      <c r="I13" s="74"/>
      <c r="J13" s="74"/>
      <c r="K13" s="74"/>
      <c r="L13" s="74"/>
      <c r="M13" s="19"/>
    </row>
    <row r="14" spans="1:13" ht="15" customHeight="1" x14ac:dyDescent="0.35">
      <c r="B14" s="19"/>
      <c r="C14" s="11"/>
      <c r="D14" s="74"/>
      <c r="E14" s="74"/>
      <c r="F14" s="74"/>
      <c r="G14" s="74"/>
      <c r="H14" s="74"/>
      <c r="I14" s="74"/>
      <c r="J14" s="74"/>
      <c r="K14" s="74"/>
      <c r="L14" s="74"/>
      <c r="M14" s="19"/>
    </row>
    <row r="15" spans="1:13" ht="16.5" x14ac:dyDescent="0.35">
      <c r="B15" s="5"/>
      <c r="C15" s="23" t="s">
        <v>207</v>
      </c>
      <c r="D15" s="75"/>
      <c r="E15" s="75"/>
      <c r="F15" s="75"/>
      <c r="G15" s="75"/>
      <c r="H15" s="75"/>
      <c r="I15" s="75"/>
      <c r="J15" s="75"/>
      <c r="K15" s="75"/>
      <c r="L15" s="75"/>
      <c r="M15" s="5"/>
    </row>
    <row r="16" spans="1:13" ht="16.5" x14ac:dyDescent="0.35">
      <c r="B16" s="5"/>
      <c r="C16" s="23" t="s">
        <v>229</v>
      </c>
      <c r="D16" s="75"/>
      <c r="E16" s="75"/>
      <c r="F16" s="75"/>
      <c r="G16" s="75"/>
      <c r="H16" s="75"/>
      <c r="I16" s="75"/>
      <c r="J16" s="75"/>
      <c r="K16" s="75"/>
      <c r="L16" s="75"/>
      <c r="M16" s="5"/>
    </row>
    <row r="17" spans="1:13" x14ac:dyDescent="0.35">
      <c r="B17" s="5"/>
      <c r="D17" s="23"/>
      <c r="E17" s="23"/>
      <c r="F17" s="23"/>
      <c r="G17" s="23"/>
      <c r="H17" s="23"/>
      <c r="I17" s="23"/>
      <c r="J17" s="23"/>
      <c r="K17" s="23"/>
      <c r="L17" s="23"/>
      <c r="M17" s="5"/>
    </row>
    <row r="18" spans="1:13" x14ac:dyDescent="0.35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ht="17" x14ac:dyDescent="0.45">
      <c r="B19" s="5" t="s">
        <v>184</v>
      </c>
      <c r="C19" s="5">
        <v>0.3</v>
      </c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x14ac:dyDescent="0.35">
      <c r="B20" s="5" t="s">
        <v>138</v>
      </c>
      <c r="C20" s="5">
        <v>0.05</v>
      </c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ht="17" x14ac:dyDescent="0.45">
      <c r="B21" s="5" t="s">
        <v>160</v>
      </c>
      <c r="C21" s="5">
        <v>7.0000000000000007E-2</v>
      </c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x14ac:dyDescent="0.35">
      <c r="B22" s="5" t="s">
        <v>31</v>
      </c>
      <c r="C22" s="5">
        <v>0.06</v>
      </c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ht="16.5" x14ac:dyDescent="0.35">
      <c r="B23" s="5" t="s">
        <v>198</v>
      </c>
      <c r="C23" s="5">
        <v>0.9</v>
      </c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x14ac:dyDescent="0.35">
      <c r="B24" s="9" t="s">
        <v>309</v>
      </c>
      <c r="C24" s="5">
        <v>0.4</v>
      </c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x14ac:dyDescent="0.35">
      <c r="B25" s="5" t="s">
        <v>8</v>
      </c>
      <c r="C25" s="5">
        <v>1973.1</v>
      </c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x14ac:dyDescent="0.35">
      <c r="B26" s="97" t="s">
        <v>225</v>
      </c>
      <c r="C26" s="5">
        <v>500</v>
      </c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x14ac:dyDescent="0.35">
      <c r="B27" s="97" t="s">
        <v>226</v>
      </c>
      <c r="C27" s="5">
        <v>0.03</v>
      </c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x14ac:dyDescent="0.35">
      <c r="B28" s="23" t="s">
        <v>14</v>
      </c>
      <c r="C28" s="5">
        <v>7.0000000000000007E-2</v>
      </c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x14ac:dyDescent="0.35">
      <c r="B29" s="23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x14ac:dyDescent="0.35">
      <c r="A30" s="5" t="s">
        <v>304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x14ac:dyDescent="0.35">
      <c r="B31" s="138" t="s">
        <v>262</v>
      </c>
      <c r="C31" s="138"/>
      <c r="D31" s="138"/>
      <c r="E31" s="138"/>
      <c r="F31" s="138"/>
      <c r="G31" s="138"/>
      <c r="H31" s="138"/>
      <c r="I31" s="138"/>
      <c r="J31" s="5"/>
      <c r="K31" s="5"/>
      <c r="L31" s="5"/>
      <c r="M31" s="5"/>
    </row>
    <row r="32" spans="1:13" x14ac:dyDescent="0.35">
      <c r="B32" s="138" t="s">
        <v>258</v>
      </c>
      <c r="C32" s="138"/>
      <c r="D32" s="138"/>
      <c r="E32" s="138"/>
      <c r="F32" s="138"/>
      <c r="G32" s="138"/>
      <c r="H32" s="138"/>
      <c r="I32" s="138"/>
      <c r="J32" s="5"/>
      <c r="K32" s="5"/>
      <c r="L32" s="5"/>
      <c r="M32" s="5"/>
    </row>
    <row r="33" spans="1:13" x14ac:dyDescent="0.35">
      <c r="B33" s="5" t="s">
        <v>259</v>
      </c>
      <c r="C33" s="5" t="s">
        <v>142</v>
      </c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x14ac:dyDescent="0.35">
      <c r="B34" s="5"/>
      <c r="C34" s="5" t="s">
        <v>143</v>
      </c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x14ac:dyDescent="0.35">
      <c r="B35" s="5" t="s">
        <v>260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x14ac:dyDescent="0.35">
      <c r="B36" s="5" t="s">
        <v>261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x14ac:dyDescent="0.3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x14ac:dyDescent="0.35">
      <c r="A38" s="5" t="s">
        <v>305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 x14ac:dyDescent="0.35">
      <c r="B39" s="5" t="s">
        <v>144</v>
      </c>
      <c r="C39" s="5">
        <v>7.0000000000000007E-2</v>
      </c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x14ac:dyDescent="0.3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ht="17" x14ac:dyDescent="0.45">
      <c r="B41" s="5" t="s">
        <v>199</v>
      </c>
      <c r="C41" s="5">
        <f>1-C19</f>
        <v>0.7</v>
      </c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 ht="17" x14ac:dyDescent="0.45">
      <c r="B42" s="5" t="s">
        <v>288</v>
      </c>
      <c r="C42" s="5">
        <f>C22+C20*C23</f>
        <v>0.10500000000000001</v>
      </c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x14ac:dyDescent="0.3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x14ac:dyDescent="0.35">
      <c r="B44" s="5" t="s">
        <v>14</v>
      </c>
      <c r="C44" s="5">
        <f>C21*(1-C24)*C19+C42*C41</f>
        <v>8.6099999999999996E-2</v>
      </c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x14ac:dyDescent="0.3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x14ac:dyDescent="0.35">
      <c r="B46" s="5" t="s">
        <v>200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 x14ac:dyDescent="0.3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x14ac:dyDescent="0.3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 x14ac:dyDescent="0.35">
      <c r="A49" s="116" t="s">
        <v>326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 x14ac:dyDescent="0.3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1:13" x14ac:dyDescent="0.3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 x14ac:dyDescent="0.3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3" x14ac:dyDescent="0.3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 x14ac:dyDescent="0.3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 x14ac:dyDescent="0.3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1:13" x14ac:dyDescent="0.3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 x14ac:dyDescent="0.3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1:13" x14ac:dyDescent="0.3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 x14ac:dyDescent="0.3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 x14ac:dyDescent="0.3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13" x14ac:dyDescent="0.3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 x14ac:dyDescent="0.3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 x14ac:dyDescent="0.3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 x14ac:dyDescent="0.3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2:13" x14ac:dyDescent="0.3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2:13" x14ac:dyDescent="0.3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2:13" x14ac:dyDescent="0.3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2:13" x14ac:dyDescent="0.3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2:13" x14ac:dyDescent="0.3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2:13" x14ac:dyDescent="0.3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2:13" x14ac:dyDescent="0.3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2:13" x14ac:dyDescent="0.3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2:13" x14ac:dyDescent="0.3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2:13" x14ac:dyDescent="0.3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2:13" x14ac:dyDescent="0.3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2:13" x14ac:dyDescent="0.3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2:13" x14ac:dyDescent="0.3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2:13" x14ac:dyDescent="0.3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2:13" x14ac:dyDescent="0.3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2:13" x14ac:dyDescent="0.3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2:13" x14ac:dyDescent="0.3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2:13" x14ac:dyDescent="0.3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2:13" x14ac:dyDescent="0.3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2:13" x14ac:dyDescent="0.3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2:13" x14ac:dyDescent="0.3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2:13" x14ac:dyDescent="0.3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2:13" x14ac:dyDescent="0.3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2:13" x14ac:dyDescent="0.3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2:13" x14ac:dyDescent="0.3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2:13" x14ac:dyDescent="0.3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2:13" x14ac:dyDescent="0.3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2:13" x14ac:dyDescent="0.3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2:13" x14ac:dyDescent="0.3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2:13" x14ac:dyDescent="0.3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2:13" x14ac:dyDescent="0.3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2:13" x14ac:dyDescent="0.3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2:13" x14ac:dyDescent="0.3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2:13" x14ac:dyDescent="0.3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2:13" x14ac:dyDescent="0.3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2:13" x14ac:dyDescent="0.3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2:13" x14ac:dyDescent="0.3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2:13" x14ac:dyDescent="0.3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2:13" x14ac:dyDescent="0.3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2:13" x14ac:dyDescent="0.3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2:13" x14ac:dyDescent="0.3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2:13" x14ac:dyDescent="0.3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2:13" x14ac:dyDescent="0.3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2:13" x14ac:dyDescent="0.3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2:13" x14ac:dyDescent="0.3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2:13" x14ac:dyDescent="0.3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2:13" x14ac:dyDescent="0.3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2:13" x14ac:dyDescent="0.3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2:13" x14ac:dyDescent="0.3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2:13" x14ac:dyDescent="0.3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2:13" x14ac:dyDescent="0.3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2:13" x14ac:dyDescent="0.3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2:13" x14ac:dyDescent="0.3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2:13" x14ac:dyDescent="0.3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2:13" x14ac:dyDescent="0.3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2:13" x14ac:dyDescent="0.3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2:13" x14ac:dyDescent="0.3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2:13" x14ac:dyDescent="0.3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2:13" x14ac:dyDescent="0.3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2:13" x14ac:dyDescent="0.3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2:13" x14ac:dyDescent="0.3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2:13" x14ac:dyDescent="0.3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2:13" x14ac:dyDescent="0.3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2:13" x14ac:dyDescent="0.3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2:13" x14ac:dyDescent="0.3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2:13" x14ac:dyDescent="0.3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2:13" x14ac:dyDescent="0.3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2:13" x14ac:dyDescent="0.3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2:13" x14ac:dyDescent="0.3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2:13" x14ac:dyDescent="0.3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2:13" x14ac:dyDescent="0.3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2:13" x14ac:dyDescent="0.3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2:13" x14ac:dyDescent="0.3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2:13" x14ac:dyDescent="0.3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2:13" x14ac:dyDescent="0.3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2:13" x14ac:dyDescent="0.3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2:13" x14ac:dyDescent="0.3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spans="2:13" x14ac:dyDescent="0.3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2:13" x14ac:dyDescent="0.3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spans="2:13" x14ac:dyDescent="0.3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</row>
    <row r="145" spans="2:13" x14ac:dyDescent="0.3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spans="2:13" x14ac:dyDescent="0.3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spans="2:13" x14ac:dyDescent="0.3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2:13" x14ac:dyDescent="0.3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spans="2:13" x14ac:dyDescent="0.3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2:13" x14ac:dyDescent="0.3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2:13" x14ac:dyDescent="0.3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spans="2:13" x14ac:dyDescent="0.3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spans="2:13" x14ac:dyDescent="0.3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spans="2:13" x14ac:dyDescent="0.3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spans="2:13" x14ac:dyDescent="0.3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2:13" x14ac:dyDescent="0.3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spans="2:13" x14ac:dyDescent="0.3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2:13" x14ac:dyDescent="0.3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2:13" x14ac:dyDescent="0.3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2:13" x14ac:dyDescent="0.3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2:13" x14ac:dyDescent="0.3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2:13" x14ac:dyDescent="0.3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spans="2:13" x14ac:dyDescent="0.3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spans="2:13" x14ac:dyDescent="0.3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spans="2:13" x14ac:dyDescent="0.3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2:13" x14ac:dyDescent="0.3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spans="2:13" x14ac:dyDescent="0.3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2:13" x14ac:dyDescent="0.3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</row>
    <row r="169" spans="2:13" x14ac:dyDescent="0.3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spans="2:13" x14ac:dyDescent="0.3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spans="2:13" x14ac:dyDescent="0.3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</row>
  </sheetData>
  <mergeCells count="2">
    <mergeCell ref="B31:I31"/>
    <mergeCell ref="B32:I3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10</vt:i4>
      </vt:variant>
    </vt:vector>
  </HeadingPairs>
  <TitlesOfParts>
    <vt:vector size="20" baseType="lpstr">
      <vt:lpstr>Aufgabe 1</vt:lpstr>
      <vt:lpstr>Aufgabe 2</vt:lpstr>
      <vt:lpstr>Aufgabe 3</vt:lpstr>
      <vt:lpstr>Aufgabe 4</vt:lpstr>
      <vt:lpstr>Aufgabe 5</vt:lpstr>
      <vt:lpstr>Aufgabe 6</vt:lpstr>
      <vt:lpstr>Aufgabe 7</vt:lpstr>
      <vt:lpstr>Aufgabe 8</vt:lpstr>
      <vt:lpstr>Aufgabe 9</vt:lpstr>
      <vt:lpstr>Aufgabe 10</vt:lpstr>
      <vt:lpstr>falul</vt:lpstr>
      <vt:lpstr>'Aufgabe 2'!FK</vt:lpstr>
      <vt:lpstr>'Aufgabe 2'!i</vt:lpstr>
      <vt:lpstr>'Aufgabe 2'!ix</vt:lpstr>
      <vt:lpstr>ma</vt:lpstr>
      <vt:lpstr>'Aufgabe 2'!ND</vt:lpstr>
      <vt:lpstr>pa</vt:lpstr>
      <vt:lpstr>'Aufgabe 2'!ru</vt:lpstr>
      <vt:lpstr>'Aufgabe 2'!su</vt:lpstr>
      <vt:lpstr>valul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2011-02-14T15:15:15Z</dcterms:created>
  <dcterms:modified xsi:type="dcterms:W3CDTF">2025-04-03T14:42:59Z</dcterms:modified>
</cp:coreProperties>
</file>